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ro.polizzi\Desktop\LEZIONE 10\"/>
    </mc:Choice>
  </mc:AlternateContent>
  <bookViews>
    <workbookView xWindow="-105" yWindow="-105" windowWidth="19410" windowHeight="10410" activeTab="1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3" i="2" l="1"/>
  <c r="F15" i="2" s="1"/>
  <c r="E13" i="2"/>
  <c r="E15" i="2" s="1"/>
  <c r="D13" i="2"/>
  <c r="D15" i="2" s="1"/>
  <c r="C13" i="2"/>
  <c r="C15" i="2" s="1"/>
  <c r="B13" i="2"/>
  <c r="B15" i="2" s="1"/>
  <c r="G11" i="2"/>
  <c r="H11" i="2" s="1"/>
  <c r="G10" i="2"/>
  <c r="H10" i="2" s="1"/>
  <c r="G9" i="2"/>
  <c r="H9" i="2" s="1"/>
  <c r="G8" i="2"/>
  <c r="G7" i="2"/>
  <c r="H7" i="2" s="1"/>
  <c r="E15" i="1"/>
  <c r="F13" i="1"/>
  <c r="F15" i="1" s="1"/>
  <c r="E13" i="1"/>
  <c r="D13" i="1"/>
  <c r="D15" i="1" s="1"/>
  <c r="C13" i="1"/>
  <c r="C15" i="1" s="1"/>
  <c r="B13" i="1"/>
  <c r="B15" i="1" s="1"/>
  <c r="G11" i="1"/>
  <c r="H11" i="1" s="1"/>
  <c r="G10" i="1"/>
  <c r="H10" i="1" s="1"/>
  <c r="G9" i="1"/>
  <c r="H9" i="1" s="1"/>
  <c r="G8" i="1"/>
  <c r="G7" i="1"/>
  <c r="H7" i="1" s="1"/>
  <c r="G14" i="2" l="1"/>
  <c r="H14" i="2" s="1"/>
  <c r="G14" i="1"/>
  <c r="H14" i="1" s="1"/>
  <c r="G13" i="2"/>
  <c r="G15" i="2" s="1"/>
  <c r="A17" i="2" s="1"/>
  <c r="H8" i="2"/>
  <c r="H13" i="2" s="1"/>
  <c r="H8" i="1"/>
  <c r="H13" i="1" s="1"/>
  <c r="G13" i="1"/>
  <c r="G15" i="1" s="1"/>
  <c r="A17" i="1" s="1"/>
</calcChain>
</file>

<file path=xl/comments1.xml><?xml version="1.0" encoding="utf-8"?>
<comments xmlns="http://schemas.openxmlformats.org/spreadsheetml/2006/main">
  <authors>
    <author>a</author>
  </authors>
  <commentList>
    <comment ref="A6" authorId="0" shapeId="0">
      <text>
        <r>
          <rPr>
            <b/>
            <sz val="8"/>
            <color indexed="81"/>
            <rFont val="Tahoma"/>
            <family val="2"/>
          </rPr>
          <t xml:space="preserve">Ricavi in milioni di lire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</author>
  </authors>
  <commentList>
    <comment ref="A6" authorId="0" shapeId="0">
      <text>
        <r>
          <rPr>
            <b/>
            <sz val="8"/>
            <color indexed="81"/>
            <rFont val="Tahoma"/>
            <family val="2"/>
          </rPr>
          <t xml:space="preserve">Ricavi in milioni di lire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<sst xmlns="http://schemas.openxmlformats.org/spreadsheetml/2006/main" count="36" uniqueCount="18">
  <si>
    <t>Cambio Euro/$</t>
  </si>
  <si>
    <t>Elenco 
destinazioni</t>
  </si>
  <si>
    <t>Gennaio</t>
  </si>
  <si>
    <t>Febbraio</t>
  </si>
  <si>
    <t>Marzo</t>
  </si>
  <si>
    <t>Aprile</t>
  </si>
  <si>
    <t>Maggio</t>
  </si>
  <si>
    <t>Totale primi 6 mesi in US $</t>
  </si>
  <si>
    <t>Totale in ML euro</t>
  </si>
  <si>
    <t>Clienti</t>
  </si>
  <si>
    <t>New York</t>
  </si>
  <si>
    <t>Londra</t>
  </si>
  <si>
    <t>Parigi</t>
  </si>
  <si>
    <t>Berlino</t>
  </si>
  <si>
    <t>Amsterdam</t>
  </si>
  <si>
    <t>Vendite mensili</t>
  </si>
  <si>
    <t>Costi totali</t>
  </si>
  <si>
    <t>Utile/perdita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</si>
</sst>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[$€-2]\ * #,##0.00_-;\-[$€-2]\ * #,##0.00_-;_-[$€-2]\ * &quot;-&quot;??_-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/>
    <xf numFmtId="0" fontId="0" fillId="2" borderId="4" xfId="0" applyFill="1" applyBorder="1"/>
    <xf numFmtId="164" fontId="0" fillId="2" borderId="4" xfId="1" applyNumberFormat="1" applyFont="1" applyFill="1" applyBorder="1"/>
    <xf numFmtId="0" fontId="0" fillId="2" borderId="5" xfId="0" applyFill="1" applyBorder="1"/>
    <xf numFmtId="0" fontId="0" fillId="3" borderId="3" xfId="0" applyFill="1" applyBorder="1"/>
    <xf numFmtId="0" fontId="0" fillId="3" borderId="4" xfId="0" applyFill="1" applyBorder="1"/>
    <xf numFmtId="164" fontId="0" fillId="3" borderId="4" xfId="1" applyNumberFormat="1" applyFont="1" applyFill="1" applyBorder="1"/>
    <xf numFmtId="0" fontId="0" fillId="2" borderId="6" xfId="0" applyFill="1" applyBorder="1"/>
    <xf numFmtId="164" fontId="0" fillId="2" borderId="5" xfId="1" applyNumberFormat="1" applyFont="1" applyFill="1" applyBorder="1"/>
    <xf numFmtId="0" fontId="0" fillId="0" borderId="0" xfId="0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152400</xdr:rowOff>
    </xdr:from>
    <xdr:to>
      <xdr:col>2</xdr:col>
      <xdr:colOff>123824</xdr:colOff>
      <xdr:row>3</xdr:row>
      <xdr:rowOff>47625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7625" y="152400"/>
          <a:ext cx="1647824" cy="381000"/>
        </a:xfrm>
        <a:prstGeom prst="rect">
          <a:avLst/>
        </a:prstGeom>
        <a:solidFill>
          <a:schemeClr val="bg1"/>
        </a:solidFill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0"/>
          <a:r>
            <a:rPr lang="it-IT" sz="3600" b="1" kern="10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Lucida Bright"/>
            </a:rPr>
            <a:t>Travel Tour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152400</xdr:rowOff>
    </xdr:from>
    <xdr:to>
      <xdr:col>2</xdr:col>
      <xdr:colOff>123824</xdr:colOff>
      <xdr:row>3</xdr:row>
      <xdr:rowOff>47625</xdr:rowOff>
    </xdr:to>
    <xdr:sp macro="" textlink="">
      <xdr:nvSpPr>
        <xdr:cNvPr id="16" name="WordArt 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7625" y="152400"/>
          <a:ext cx="1647824" cy="466725"/>
        </a:xfrm>
        <a:prstGeom prst="rect">
          <a:avLst/>
        </a:prstGeom>
        <a:solidFill>
          <a:schemeClr val="bg1"/>
        </a:solidFill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0"/>
          <a:r>
            <a:rPr lang="it-IT" sz="3600" b="1" kern="10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Lucida Bright"/>
            </a:rPr>
            <a:t>Travel Tour</a:t>
          </a:r>
        </a:p>
      </xdr:txBody>
    </xdr:sp>
    <xdr:clientData/>
  </xdr:twoCellAnchor>
  <xdr:twoCellAnchor>
    <xdr:from>
      <xdr:col>1</xdr:col>
      <xdr:colOff>179294</xdr:colOff>
      <xdr:row>18</xdr:row>
      <xdr:rowOff>89647</xdr:rowOff>
    </xdr:from>
    <xdr:to>
      <xdr:col>5</xdr:col>
      <xdr:colOff>134471</xdr:colOff>
      <xdr:row>19</xdr:row>
      <xdr:rowOff>145676</xdr:rowOff>
    </xdr:to>
    <xdr:sp macro="" textlink="">
      <xdr:nvSpPr>
        <xdr:cNvPr id="25" name="CasellaDiTesto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>
          <a:off x="784412" y="4022912"/>
          <a:ext cx="2375647" cy="2465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(lettura serie dati per riga)</a:t>
          </a:r>
          <a:endParaRPr lang="it-IT" sz="1100"/>
        </a:p>
      </xdr:txBody>
    </xdr:sp>
    <xdr:clientData/>
  </xdr:twoCellAnchor>
  <xdr:twoCellAnchor>
    <xdr:from>
      <xdr:col>9</xdr:col>
      <xdr:colOff>347382</xdr:colOff>
      <xdr:row>19</xdr:row>
      <xdr:rowOff>0</xdr:rowOff>
    </xdr:from>
    <xdr:to>
      <xdr:col>14</xdr:col>
      <xdr:colOff>347383</xdr:colOff>
      <xdr:row>20</xdr:row>
      <xdr:rowOff>156882</xdr:rowOff>
    </xdr:to>
    <xdr:sp macro="" textlink="">
      <xdr:nvSpPr>
        <xdr:cNvPr id="26" name="CasellaDiTesto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5771029" y="4123765"/>
          <a:ext cx="3025589" cy="3473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(lettura serie dati per colonna)</a:t>
          </a:r>
          <a:endParaRPr lang="it-IT">
            <a:effectLst/>
          </a:endParaRPr>
        </a:p>
        <a:p>
          <a:endParaRPr lang="it-IT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I17"/>
  <sheetViews>
    <sheetView workbookViewId="0">
      <selection activeCell="V7" sqref="V7"/>
    </sheetView>
  </sheetViews>
  <sheetFormatPr defaultRowHeight="15" x14ac:dyDescent="0.25"/>
  <sheetData>
    <row r="3" spans="1:9" x14ac:dyDescent="0.25">
      <c r="D3" s="1" t="s">
        <v>0</v>
      </c>
      <c r="F3">
        <v>1.31</v>
      </c>
    </row>
    <row r="5" spans="1:9" ht="15.75" thickBot="1" x14ac:dyDescent="0.3"/>
    <row r="6" spans="1:9" ht="51.75" thickBot="1" x14ac:dyDescent="0.3">
      <c r="A6" s="2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4" t="s">
        <v>7</v>
      </c>
      <c r="H6" s="5" t="s">
        <v>8</v>
      </c>
      <c r="I6" s="3" t="s">
        <v>9</v>
      </c>
    </row>
    <row r="7" spans="1:9" x14ac:dyDescent="0.25">
      <c r="A7" s="6" t="s">
        <v>10</v>
      </c>
      <c r="B7" s="7">
        <v>122</v>
      </c>
      <c r="C7" s="7">
        <v>84</v>
      </c>
      <c r="D7" s="7">
        <v>145</v>
      </c>
      <c r="E7" s="7">
        <v>126</v>
      </c>
      <c r="F7" s="7">
        <v>144</v>
      </c>
      <c r="G7" s="7">
        <f>SUM(B7:F7)</f>
        <v>621</v>
      </c>
      <c r="H7" s="8">
        <f>+G7/$F$3</f>
        <v>474.04580152671753</v>
      </c>
      <c r="I7" s="7">
        <v>768</v>
      </c>
    </row>
    <row r="8" spans="1:9" x14ac:dyDescent="0.25">
      <c r="A8" s="6" t="s">
        <v>11</v>
      </c>
      <c r="B8" s="7">
        <v>45</v>
      </c>
      <c r="C8" s="7">
        <v>16</v>
      </c>
      <c r="D8" s="7">
        <v>48</v>
      </c>
      <c r="E8" s="7">
        <v>75</v>
      </c>
      <c r="F8" s="7">
        <v>144</v>
      </c>
      <c r="G8" s="7">
        <f>SUM(B8:F8)</f>
        <v>328</v>
      </c>
      <c r="H8" s="8">
        <f>+G8/$F$3</f>
        <v>250.38167938931298</v>
      </c>
      <c r="I8" s="7">
        <v>345</v>
      </c>
    </row>
    <row r="9" spans="1:9" x14ac:dyDescent="0.25">
      <c r="A9" s="6" t="s">
        <v>12</v>
      </c>
      <c r="B9" s="7">
        <v>89</v>
      </c>
      <c r="C9" s="7">
        <v>77</v>
      </c>
      <c r="D9" s="7">
        <v>56</v>
      </c>
      <c r="E9" s="7">
        <v>74</v>
      </c>
      <c r="F9" s="7">
        <v>78</v>
      </c>
      <c r="G9" s="7">
        <f>SUM(B9:F9)</f>
        <v>374</v>
      </c>
      <c r="H9" s="8">
        <f>+G9/$F$3</f>
        <v>285.49618320610688</v>
      </c>
      <c r="I9" s="7">
        <v>433</v>
      </c>
    </row>
    <row r="10" spans="1:9" x14ac:dyDescent="0.25">
      <c r="A10" s="6" t="s">
        <v>13</v>
      </c>
      <c r="B10" s="7">
        <v>78</v>
      </c>
      <c r="C10" s="7">
        <v>98</v>
      </c>
      <c r="D10" s="7">
        <v>54</v>
      </c>
      <c r="E10" s="7">
        <v>54</v>
      </c>
      <c r="F10" s="7">
        <v>161</v>
      </c>
      <c r="G10" s="7">
        <f>SUM(B10:F10)</f>
        <v>445</v>
      </c>
      <c r="H10" s="8">
        <f>+G10/$F$3</f>
        <v>339.69465648854958</v>
      </c>
      <c r="I10" s="7">
        <v>778</v>
      </c>
    </row>
    <row r="11" spans="1:9" ht="15.75" thickBot="1" x14ac:dyDescent="0.3">
      <c r="A11" s="6" t="s">
        <v>14</v>
      </c>
      <c r="B11" s="7">
        <v>111</v>
      </c>
      <c r="C11" s="7">
        <v>147</v>
      </c>
      <c r="D11" s="7">
        <v>158</v>
      </c>
      <c r="E11" s="7">
        <v>167</v>
      </c>
      <c r="F11" s="7">
        <v>142</v>
      </c>
      <c r="G11" s="7">
        <f>SUM(B11:F11)</f>
        <v>725</v>
      </c>
      <c r="H11" s="8">
        <f>+G11/$F$3</f>
        <v>553.43511450381675</v>
      </c>
      <c r="I11" s="9">
        <v>980</v>
      </c>
    </row>
    <row r="12" spans="1:9" x14ac:dyDescent="0.25">
      <c r="A12" s="10"/>
      <c r="B12" s="11"/>
      <c r="C12" s="11"/>
      <c r="D12" s="11"/>
      <c r="E12" s="11"/>
      <c r="F12" s="11"/>
      <c r="G12" s="11"/>
      <c r="H12" s="12"/>
    </row>
    <row r="13" spans="1:9" x14ac:dyDescent="0.25">
      <c r="A13" s="6" t="s">
        <v>15</v>
      </c>
      <c r="B13" s="7">
        <f>SUM(B7:B11)</f>
        <v>445</v>
      </c>
      <c r="C13" s="7">
        <f t="shared" ref="C13:G14" si="0">SUM(C7:C11)</f>
        <v>422</v>
      </c>
      <c r="D13" s="7">
        <f t="shared" si="0"/>
        <v>461</v>
      </c>
      <c r="E13" s="7">
        <f t="shared" si="0"/>
        <v>496</v>
      </c>
      <c r="F13" s="7">
        <f t="shared" si="0"/>
        <v>669</v>
      </c>
      <c r="G13" s="7">
        <f t="shared" si="0"/>
        <v>2493</v>
      </c>
      <c r="H13" s="8">
        <f>SUM(H7:H12)</f>
        <v>1903.0534351145036</v>
      </c>
    </row>
    <row r="14" spans="1:9" ht="15.75" thickBot="1" x14ac:dyDescent="0.3">
      <c r="A14" s="13" t="s">
        <v>16</v>
      </c>
      <c r="B14" s="9">
        <v>254</v>
      </c>
      <c r="C14" s="9">
        <v>268</v>
      </c>
      <c r="D14" s="9">
        <v>311</v>
      </c>
      <c r="E14" s="9">
        <v>511</v>
      </c>
      <c r="F14" s="9">
        <v>670</v>
      </c>
      <c r="G14" s="9">
        <f t="shared" si="0"/>
        <v>1872</v>
      </c>
      <c r="H14" s="14">
        <f>+G14/$F$3</f>
        <v>1429.0076335877861</v>
      </c>
    </row>
    <row r="15" spans="1:9" x14ac:dyDescent="0.25">
      <c r="A15" t="s">
        <v>17</v>
      </c>
      <c r="B15" s="15" t="str">
        <f t="shared" ref="B15:G15" si="1">IF(B13&gt;B14,"Utile","Perdita")</f>
        <v>Utile</v>
      </c>
      <c r="C15" s="15" t="str">
        <f t="shared" si="1"/>
        <v>Utile</v>
      </c>
      <c r="D15" s="15" t="str">
        <f t="shared" si="1"/>
        <v>Utile</v>
      </c>
      <c r="E15" s="15" t="str">
        <f t="shared" si="1"/>
        <v>Perdita</v>
      </c>
      <c r="F15" s="15" t="str">
        <f t="shared" si="1"/>
        <v>Perdita</v>
      </c>
      <c r="G15" s="15" t="str">
        <f t="shared" si="1"/>
        <v>Utile</v>
      </c>
    </row>
    <row r="17" spans="1:1" x14ac:dyDescent="0.25">
      <c r="A17" t="str">
        <f>"Nel periodo considerato si è avuto un "&amp;G15&amp;" per "&amp;G13-G14&amp;" milioni di lire"</f>
        <v>Nel periodo considerato si è avuto un Utile per 621 milioni di lire</v>
      </c>
    </row>
  </sheetData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I17"/>
  <sheetViews>
    <sheetView tabSelected="1" zoomScale="85" zoomScaleNormal="85" workbookViewId="0">
      <selection activeCell="P13" sqref="P13"/>
    </sheetView>
  </sheetViews>
  <sheetFormatPr defaultRowHeight="15" x14ac:dyDescent="0.25"/>
  <cols>
    <col min="1" max="1" width="19" customWidth="1"/>
    <col min="8" max="8" width="12.42578125" customWidth="1"/>
    <col min="9" max="9" width="6.85546875" bestFit="1" customWidth="1"/>
  </cols>
  <sheetData>
    <row r="3" spans="1:9" x14ac:dyDescent="0.25">
      <c r="D3" s="1" t="s">
        <v>0</v>
      </c>
      <c r="F3">
        <v>1.31</v>
      </c>
    </row>
    <row r="5" spans="1:9" ht="15.75" thickBot="1" x14ac:dyDescent="0.3"/>
    <row r="6" spans="1:9" ht="51.75" thickBot="1" x14ac:dyDescent="0.3">
      <c r="A6" s="2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4" t="s">
        <v>7</v>
      </c>
      <c r="H6" s="5" t="s">
        <v>8</v>
      </c>
      <c r="I6" s="3" t="s">
        <v>9</v>
      </c>
    </row>
    <row r="7" spans="1:9" x14ac:dyDescent="0.25">
      <c r="A7" s="6" t="s">
        <v>10</v>
      </c>
      <c r="B7" s="7">
        <v>122</v>
      </c>
      <c r="C7" s="7">
        <v>84</v>
      </c>
      <c r="D7" s="7">
        <v>145</v>
      </c>
      <c r="E7" s="7">
        <v>126</v>
      </c>
      <c r="F7" s="7">
        <v>144</v>
      </c>
      <c r="G7" s="7">
        <f>SUM(B7:F7)</f>
        <v>621</v>
      </c>
      <c r="H7" s="8">
        <f>+G7/$F$3</f>
        <v>474.04580152671753</v>
      </c>
      <c r="I7" s="7">
        <v>768</v>
      </c>
    </row>
    <row r="8" spans="1:9" x14ac:dyDescent="0.25">
      <c r="A8" s="6" t="s">
        <v>11</v>
      </c>
      <c r="B8" s="7">
        <v>45</v>
      </c>
      <c r="C8" s="7">
        <v>16</v>
      </c>
      <c r="D8" s="7">
        <v>48</v>
      </c>
      <c r="E8" s="7">
        <v>75</v>
      </c>
      <c r="F8" s="7">
        <v>144</v>
      </c>
      <c r="G8" s="7">
        <f>SUM(B8:F8)</f>
        <v>328</v>
      </c>
      <c r="H8" s="8">
        <f>+G8/$F$3</f>
        <v>250.38167938931298</v>
      </c>
      <c r="I8" s="7">
        <v>345</v>
      </c>
    </row>
    <row r="9" spans="1:9" x14ac:dyDescent="0.25">
      <c r="A9" s="6" t="s">
        <v>12</v>
      </c>
      <c r="B9" s="7">
        <v>89</v>
      </c>
      <c r="C9" s="7">
        <v>77</v>
      </c>
      <c r="D9" s="7">
        <v>56</v>
      </c>
      <c r="E9" s="7">
        <v>74</v>
      </c>
      <c r="F9" s="7">
        <v>78</v>
      </c>
      <c r="G9" s="7">
        <f>SUM(B9:F9)</f>
        <v>374</v>
      </c>
      <c r="H9" s="8">
        <f>+G9/$F$3</f>
        <v>285.49618320610688</v>
      </c>
      <c r="I9" s="7">
        <v>433</v>
      </c>
    </row>
    <row r="10" spans="1:9" x14ac:dyDescent="0.25">
      <c r="A10" s="6" t="s">
        <v>13</v>
      </c>
      <c r="B10" s="7">
        <v>78</v>
      </c>
      <c r="C10" s="7">
        <v>98</v>
      </c>
      <c r="D10" s="7">
        <v>54</v>
      </c>
      <c r="E10" s="7">
        <v>54</v>
      </c>
      <c r="F10" s="7">
        <v>161</v>
      </c>
      <c r="G10" s="7">
        <f>SUM(B10:F10)</f>
        <v>445</v>
      </c>
      <c r="H10" s="8">
        <f>+G10/$F$3</f>
        <v>339.69465648854958</v>
      </c>
      <c r="I10" s="7">
        <v>778</v>
      </c>
    </row>
    <row r="11" spans="1:9" ht="15.75" thickBot="1" x14ac:dyDescent="0.3">
      <c r="A11" s="6" t="s">
        <v>14</v>
      </c>
      <c r="B11" s="7">
        <v>111</v>
      </c>
      <c r="C11" s="7">
        <v>147</v>
      </c>
      <c r="D11" s="7">
        <v>158</v>
      </c>
      <c r="E11" s="7">
        <v>167</v>
      </c>
      <c r="F11" s="7">
        <v>142</v>
      </c>
      <c r="G11" s="7">
        <f>SUM(B11:F11)</f>
        <v>725</v>
      </c>
      <c r="H11" s="8">
        <f>+G11/$F$3</f>
        <v>553.43511450381675</v>
      </c>
      <c r="I11" s="9">
        <v>980</v>
      </c>
    </row>
    <row r="12" spans="1:9" x14ac:dyDescent="0.25">
      <c r="A12" s="10"/>
      <c r="B12" s="11"/>
      <c r="C12" s="11"/>
      <c r="D12" s="11"/>
      <c r="E12" s="11"/>
      <c r="F12" s="11"/>
      <c r="G12" s="11"/>
      <c r="H12" s="12"/>
    </row>
    <row r="13" spans="1:9" x14ac:dyDescent="0.25">
      <c r="A13" s="6" t="s">
        <v>15</v>
      </c>
      <c r="B13" s="7">
        <f>SUM(B7:B11)</f>
        <v>445</v>
      </c>
      <c r="C13" s="7">
        <f t="shared" ref="C13:G14" si="0">SUM(C7:C11)</f>
        <v>422</v>
      </c>
      <c r="D13" s="7">
        <f t="shared" si="0"/>
        <v>461</v>
      </c>
      <c r="E13" s="7">
        <f t="shared" si="0"/>
        <v>496</v>
      </c>
      <c r="F13" s="7">
        <f t="shared" si="0"/>
        <v>669</v>
      </c>
      <c r="G13" s="7">
        <f t="shared" si="0"/>
        <v>2493</v>
      </c>
      <c r="H13" s="8">
        <f>SUM(H7:H12)</f>
        <v>1903.0534351145036</v>
      </c>
    </row>
    <row r="14" spans="1:9" ht="15.75" thickBot="1" x14ac:dyDescent="0.3">
      <c r="A14" s="13" t="s">
        <v>16</v>
      </c>
      <c r="B14" s="9">
        <v>254</v>
      </c>
      <c r="C14" s="9">
        <v>268</v>
      </c>
      <c r="D14" s="9">
        <v>311</v>
      </c>
      <c r="E14" s="9">
        <v>511</v>
      </c>
      <c r="F14" s="9">
        <v>670</v>
      </c>
      <c r="G14" s="9">
        <f t="shared" si="0"/>
        <v>1872</v>
      </c>
      <c r="H14" s="14">
        <f>+G14/$F$3</f>
        <v>1429.0076335877861</v>
      </c>
    </row>
    <row r="15" spans="1:9" x14ac:dyDescent="0.25">
      <c r="A15" t="s">
        <v>17</v>
      </c>
      <c r="B15" s="15" t="str">
        <f t="shared" ref="B15:G15" si="1">IF(B13&gt;B14,"Utile","Perdita")</f>
        <v>Utile</v>
      </c>
      <c r="C15" s="15" t="str">
        <f t="shared" si="1"/>
        <v>Utile</v>
      </c>
      <c r="D15" s="15" t="str">
        <f t="shared" si="1"/>
        <v>Utile</v>
      </c>
      <c r="E15" s="15" t="str">
        <f t="shared" si="1"/>
        <v>Perdita</v>
      </c>
      <c r="F15" s="15" t="str">
        <f t="shared" si="1"/>
        <v>Perdita</v>
      </c>
      <c r="G15" s="15" t="str">
        <f t="shared" si="1"/>
        <v>Utile</v>
      </c>
    </row>
    <row r="17" spans="1:1" x14ac:dyDescent="0.25">
      <c r="A17" t="str">
        <f>"Nel periodo considerato si è avuto un "&amp;G15&amp;" per "&amp;G13-G14&amp;" milioni di lire"</f>
        <v>Nel periodo considerato si è avuto un Utile per 621 milioni di lire</v>
      </c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Ciro Polizzi</dc:creator>
  <cp:lastModifiedBy>Ciro Polizzi</cp:lastModifiedBy>
  <dcterms:created xsi:type="dcterms:W3CDTF">2019-12-12T14:01:41Z</dcterms:created>
  <dcterms:modified xsi:type="dcterms:W3CDTF">2019-12-13T08:55:12Z</dcterms:modified>
</cp:coreProperties>
</file>