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iro\Desktop\15_07_2019\"/>
    </mc:Choice>
  </mc:AlternateContent>
  <xr:revisionPtr revIDLastSave="0" documentId="13_ncr:1_{39B6D08F-33BA-48CC-A0AD-0FED5A6193AE}" xr6:coauthVersionLast="43" xr6:coauthVersionMax="43" xr10:uidLastSave="{00000000-0000-0000-0000-000000000000}"/>
  <bookViews>
    <workbookView xWindow="-84" yWindow="84" windowWidth="19200" windowHeight="9588" xr2:uid="{00000000-000D-0000-FFFF-FFFF00000000}"/>
  </bookViews>
  <sheets>
    <sheet name="Foglio1" sheetId="54" r:id="rId1"/>
    <sheet name="pazienti" sheetId="43" r:id="rId2"/>
    <sheet name="medici" sheetId="50" r:id="rId3"/>
    <sheet name="farmaci" sheetId="49" r:id="rId4"/>
    <sheet name="terapia" sheetId="51" r:id="rId5"/>
  </sheets>
  <externalReferences>
    <externalReference r:id="rId6"/>
    <externalReference r:id="rId7"/>
  </externalReferences>
  <definedNames>
    <definedName name="_Dist_Bin" hidden="1">[1]Regioni!$A$2</definedName>
    <definedName name="_Dist_Values" hidden="1">[1]Regioni!$A$2</definedName>
    <definedName name="_Disto_Bino" hidden="1">[2]Regioni!$A$2</definedName>
    <definedName name="_Disto_Valueso" hidden="1">[2]Regioni!$A$2</definedName>
    <definedName name="_xlnm._FilterDatabase" localSheetId="3" hidden="1">farmaci!$A$1:$G$1795</definedName>
    <definedName name="_xlnm._FilterDatabase" localSheetId="2" hidden="1">medici!$A$1:$C$263</definedName>
    <definedName name="_xlnm._FilterDatabase" localSheetId="1" hidden="1">pazienti!$A$1:$N$51</definedName>
  </definedNames>
  <calcPr calcId="191029"/>
  <pivotCaches>
    <pivotCache cacheId="5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43" l="1"/>
  <c r="G4" i="43"/>
  <c r="G5" i="43"/>
  <c r="G6" i="43"/>
  <c r="G7" i="43"/>
  <c r="G8" i="43"/>
  <c r="G9" i="43"/>
  <c r="G10" i="43"/>
  <c r="G11" i="43"/>
  <c r="G12" i="43"/>
  <c r="G13" i="43"/>
  <c r="G14" i="43"/>
  <c r="G15" i="43"/>
  <c r="G16" i="43"/>
  <c r="G17" i="43"/>
  <c r="G18" i="43"/>
  <c r="G19" i="43"/>
  <c r="G20" i="43"/>
  <c r="G21" i="43"/>
  <c r="G22" i="43"/>
  <c r="G23" i="43"/>
  <c r="G24" i="43"/>
  <c r="G25" i="43"/>
  <c r="G26" i="43"/>
  <c r="G27" i="43"/>
  <c r="G28" i="43"/>
  <c r="G29" i="43"/>
  <c r="G30" i="43"/>
  <c r="G31" i="43"/>
  <c r="G32" i="43"/>
  <c r="G33" i="43"/>
  <c r="G34" i="43"/>
  <c r="G35" i="43"/>
  <c r="G36" i="43"/>
  <c r="G37" i="43"/>
  <c r="G38" i="43"/>
  <c r="G39" i="43"/>
  <c r="G40" i="43"/>
  <c r="G41" i="43"/>
  <c r="G42" i="43"/>
  <c r="G43" i="43"/>
  <c r="G44" i="43"/>
  <c r="G45" i="43"/>
  <c r="G46" i="43"/>
  <c r="G47" i="43"/>
  <c r="G48" i="43"/>
  <c r="G49" i="43"/>
  <c r="G50" i="43"/>
  <c r="G51" i="43"/>
  <c r="G2" i="43"/>
  <c r="Q23" i="43" l="1"/>
  <c r="Q12" i="43"/>
  <c r="L3" i="43"/>
  <c r="L4" i="43"/>
  <c r="L5" i="43"/>
  <c r="L6" i="43"/>
  <c r="L7" i="43"/>
  <c r="L8" i="43"/>
  <c r="L9" i="43"/>
  <c r="L10" i="43"/>
  <c r="L11" i="43"/>
  <c r="L12" i="43"/>
  <c r="L13" i="43"/>
  <c r="L14" i="43"/>
  <c r="L15" i="43"/>
  <c r="L16" i="43"/>
  <c r="L17" i="43"/>
  <c r="L18" i="43"/>
  <c r="L19" i="43"/>
  <c r="L20" i="43"/>
  <c r="L21" i="43"/>
  <c r="L22" i="43"/>
  <c r="L23" i="43"/>
  <c r="L24" i="43"/>
  <c r="L25" i="43"/>
  <c r="L26" i="43"/>
  <c r="L27" i="43"/>
  <c r="L28" i="43"/>
  <c r="L29" i="43"/>
  <c r="L30" i="43"/>
  <c r="L31" i="43"/>
  <c r="L32" i="43"/>
  <c r="L33" i="43"/>
  <c r="L34" i="43"/>
  <c r="L35" i="43"/>
  <c r="L36" i="43"/>
  <c r="L37" i="43"/>
  <c r="L38" i="43"/>
  <c r="L39" i="43"/>
  <c r="L40" i="43"/>
  <c r="L41" i="43"/>
  <c r="L42" i="43"/>
  <c r="L43" i="43"/>
  <c r="L44" i="43"/>
  <c r="L45" i="43"/>
  <c r="L46" i="43"/>
  <c r="L47" i="43"/>
  <c r="L48" i="43"/>
  <c r="L49" i="43"/>
  <c r="L50" i="43"/>
  <c r="L51" i="43"/>
  <c r="L2" i="43"/>
  <c r="R2" i="43" s="1" a="1"/>
  <c r="R2" i="43" s="1"/>
  <c r="R4" i="43" l="1"/>
  <c r="R3" i="43"/>
  <c r="R5" i="43"/>
  <c r="R6" i="43"/>
  <c r="N36" i="51"/>
  <c r="J3" i="49" l="1"/>
  <c r="J4" i="49"/>
  <c r="J5" i="49"/>
  <c r="J6" i="49"/>
  <c r="J7" i="49"/>
  <c r="J8" i="49"/>
  <c r="J9" i="49"/>
  <c r="J10" i="49"/>
  <c r="J11" i="49"/>
  <c r="J12" i="49"/>
  <c r="J13" i="49"/>
  <c r="J14" i="49"/>
  <c r="J15" i="49"/>
  <c r="J16" i="49"/>
  <c r="J17" i="49"/>
  <c r="J18" i="49"/>
  <c r="J19" i="49"/>
  <c r="J20" i="49"/>
  <c r="J21" i="49"/>
  <c r="J22" i="49"/>
  <c r="J23" i="49"/>
  <c r="J24" i="49"/>
  <c r="J25" i="49"/>
  <c r="J26" i="49"/>
  <c r="J27" i="49"/>
  <c r="J28" i="49"/>
  <c r="J29" i="49"/>
  <c r="J30" i="49"/>
  <c r="J31" i="49"/>
  <c r="J32" i="49"/>
  <c r="J33" i="49"/>
  <c r="J34" i="49"/>
  <c r="J35" i="49"/>
  <c r="J36" i="49"/>
  <c r="J37" i="49"/>
  <c r="J38" i="49"/>
  <c r="J39" i="49"/>
  <c r="J40" i="49"/>
  <c r="J41" i="49"/>
  <c r="J42" i="49"/>
  <c r="J43" i="49"/>
  <c r="J44" i="49"/>
  <c r="J45" i="49"/>
  <c r="J46" i="49"/>
  <c r="J47" i="49"/>
  <c r="J48" i="49"/>
  <c r="J49" i="49"/>
  <c r="J50" i="49"/>
  <c r="J51" i="49"/>
  <c r="J2" i="49"/>
  <c r="J2" i="51" l="1"/>
  <c r="P9" i="51"/>
  <c r="P11" i="51" l="1"/>
  <c r="I3" i="51" l="1"/>
  <c r="I4" i="51"/>
  <c r="I5" i="51"/>
  <c r="I6" i="51"/>
  <c r="I7" i="51"/>
  <c r="I8" i="51"/>
  <c r="I9" i="51"/>
  <c r="I10" i="51"/>
  <c r="I11" i="51"/>
  <c r="I12" i="51"/>
  <c r="I13" i="51"/>
  <c r="I14" i="51"/>
  <c r="I15" i="51"/>
  <c r="I16" i="51"/>
  <c r="I17" i="51"/>
  <c r="I18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I32" i="51"/>
  <c r="I33" i="51"/>
  <c r="I34" i="51"/>
  <c r="I35" i="51"/>
  <c r="I36" i="51"/>
  <c r="I37" i="51"/>
  <c r="I38" i="51"/>
  <c r="I39" i="51"/>
  <c r="I40" i="51"/>
  <c r="I41" i="51"/>
  <c r="I42" i="51"/>
  <c r="I43" i="51"/>
  <c r="I44" i="51"/>
  <c r="I45" i="51"/>
  <c r="I46" i="51"/>
  <c r="I47" i="51"/>
  <c r="I48" i="51"/>
  <c r="I49" i="51"/>
  <c r="I50" i="51"/>
  <c r="I51" i="51"/>
  <c r="I52" i="51"/>
  <c r="I2" i="51"/>
</calcChain>
</file>

<file path=xl/sharedStrings.xml><?xml version="1.0" encoding="utf-8"?>
<sst xmlns="http://schemas.openxmlformats.org/spreadsheetml/2006/main" count="8298" uniqueCount="3803">
  <si>
    <t>Nome</t>
  </si>
  <si>
    <t>Data nascita</t>
  </si>
  <si>
    <t>F</t>
  </si>
  <si>
    <t>M</t>
  </si>
  <si>
    <t>Prov resid</t>
  </si>
  <si>
    <t>Età</t>
  </si>
  <si>
    <t>TO</t>
  </si>
  <si>
    <t>NA</t>
  </si>
  <si>
    <t>VE</t>
  </si>
  <si>
    <t>FI</t>
  </si>
  <si>
    <t>PA</t>
  </si>
  <si>
    <t>RA</t>
  </si>
  <si>
    <t>VC</t>
  </si>
  <si>
    <t>CE</t>
  </si>
  <si>
    <t>AO</t>
  </si>
  <si>
    <t>BA</t>
  </si>
  <si>
    <t>BR</t>
  </si>
  <si>
    <t>MI</t>
  </si>
  <si>
    <t>PV</t>
  </si>
  <si>
    <t>VA</t>
  </si>
  <si>
    <t>NO</t>
  </si>
  <si>
    <t>PG</t>
  </si>
  <si>
    <t>GE</t>
  </si>
  <si>
    <t>CB</t>
  </si>
  <si>
    <t>TA</t>
  </si>
  <si>
    <t>SA</t>
  </si>
  <si>
    <t>CA</t>
  </si>
  <si>
    <t>RC</t>
  </si>
  <si>
    <t>CT</t>
  </si>
  <si>
    <t>VR</t>
  </si>
  <si>
    <t>AL</t>
  </si>
  <si>
    <t>RM</t>
  </si>
  <si>
    <t>IM</t>
  </si>
  <si>
    <t>PD</t>
  </si>
  <si>
    <t>FASANO Umberto</t>
  </si>
  <si>
    <t>VIANO Eliana</t>
  </si>
  <si>
    <t>BIGNAMI Margherita</t>
  </si>
  <si>
    <t>FANTINI Valeria Giulia</t>
  </si>
  <si>
    <t>MORETTI Valentina</t>
  </si>
  <si>
    <t>ALFONZO Daniela</t>
  </si>
  <si>
    <t>GUASCO Barbara</t>
  </si>
  <si>
    <t>BELLEI Vincenzo</t>
  </si>
  <si>
    <t>PEREMPRUNER Enrico</t>
  </si>
  <si>
    <t>BARALDINI Samuel</t>
  </si>
  <si>
    <t>BOBBA Serena</t>
  </si>
  <si>
    <t>BONZANO Andrea</t>
  </si>
  <si>
    <t>MIAJA Andrea</t>
  </si>
  <si>
    <t>MENZIO Vincenzo</t>
  </si>
  <si>
    <t>GALLO Lorenzo</t>
  </si>
  <si>
    <t>CHIARELLI Elena</t>
  </si>
  <si>
    <t>GALLEA Valentina</t>
  </si>
  <si>
    <t>DAGNA Laura</t>
  </si>
  <si>
    <t>ZANUSSO Nicoletta</t>
  </si>
  <si>
    <t>BERRA Matteo</t>
  </si>
  <si>
    <t>NICOLA Antonio Daniele</t>
  </si>
  <si>
    <t>CIRIO Adriana</t>
  </si>
  <si>
    <t>PASQUINO Fabrizio</t>
  </si>
  <si>
    <t>GUGLIELMONE Patrick</t>
  </si>
  <si>
    <t>BOSCHETTI Stefano</t>
  </si>
  <si>
    <t>MARCHESE Fabrizio</t>
  </si>
  <si>
    <t>MONETA Matteo</t>
  </si>
  <si>
    <t>MORTARA Ilaria</t>
  </si>
  <si>
    <t>CAMMARATA Maria Chiara</t>
  </si>
  <si>
    <t>RO</t>
  </si>
  <si>
    <t>BERGAMOTTO Gerardo</t>
  </si>
  <si>
    <t>LANGONE Mauro</t>
  </si>
  <si>
    <t>CARTOLANO Sabrina</t>
  </si>
  <si>
    <t>SARASSO Emanuele</t>
  </si>
  <si>
    <t>LOMBARDI Gaspare</t>
  </si>
  <si>
    <t>MICHELONE Giuseppe</t>
  </si>
  <si>
    <t>BOTTARO Andrea</t>
  </si>
  <si>
    <t>CHIRIOTTI Matteo</t>
  </si>
  <si>
    <t>BELTRANDO Maria Teresa</t>
  </si>
  <si>
    <t>BENZI Federica</t>
  </si>
  <si>
    <t>GIULIANO Davide</t>
  </si>
  <si>
    <t>ETZI COLLER Melissa</t>
  </si>
  <si>
    <t>GIORDANO Oscar</t>
  </si>
  <si>
    <t>CANNIZZARO Daniele</t>
  </si>
  <si>
    <t>PENNACINI Michele</t>
  </si>
  <si>
    <t>POZZI Luca</t>
  </si>
  <si>
    <t>DESTEFANIS Marco</t>
  </si>
  <si>
    <t>DEBENEDETTI Iuri</t>
  </si>
  <si>
    <t>GOTTA Massimo</t>
  </si>
  <si>
    <t>DEMICHELIS Luigi</t>
  </si>
  <si>
    <t>ABBATTISTA Stefano</t>
  </si>
  <si>
    <t>CARDIOLOGIA</t>
  </si>
  <si>
    <t>BIOLOGIA</t>
  </si>
  <si>
    <t>OTORINOLARINGOIATRIA</t>
  </si>
  <si>
    <t>RADIODIAGNOSTICA</t>
  </si>
  <si>
    <t>CHIRURGIA GENERALE</t>
  </si>
  <si>
    <t>ORTOPEDIA E TRAUMATOLOGIA</t>
  </si>
  <si>
    <t>MEDICINA LEGALE</t>
  </si>
  <si>
    <t>NEUROLOGIA</t>
  </si>
  <si>
    <t>DERMATOLOGIA</t>
  </si>
  <si>
    <t>CHIMICA ANALITICA</t>
  </si>
  <si>
    <t>MEDICINA TRASFUSIONALE</t>
  </si>
  <si>
    <t>MEDICINA GENERALE</t>
  </si>
  <si>
    <t>ANESTESIA E RIANIMAZIONE</t>
  </si>
  <si>
    <t>GINECOLOGIA E OSTETRICIA</t>
  </si>
  <si>
    <t>PSICHIATRIA</t>
  </si>
  <si>
    <t>PATOLOGIA CLINICA</t>
  </si>
  <si>
    <t>ODONTOIATRIA E ODONTOSTOMATOLOGIA</t>
  </si>
  <si>
    <t>MALATTIE INFETTIVE</t>
  </si>
  <si>
    <t xml:space="preserve">NEUROLOGIA </t>
  </si>
  <si>
    <t>MEDICINA INTERNA</t>
  </si>
  <si>
    <t>FISIATRIA E RIABILITAZIONE</t>
  </si>
  <si>
    <t>IGIENE EPIDEMIOLOGIA E SANITA' PUBBLICA</t>
  </si>
  <si>
    <t>NEFROLOGIA</t>
  </si>
  <si>
    <t>DIABETOLOGIA</t>
  </si>
  <si>
    <t>ONCOLOGIA</t>
  </si>
  <si>
    <t>PEDIATRIA</t>
  </si>
  <si>
    <t xml:space="preserve">MEDICINA LEGALE </t>
  </si>
  <si>
    <t>NEUROPSICHIATRIA INFANTILE</t>
  </si>
  <si>
    <t>GASTROENTEROLOGIA</t>
  </si>
  <si>
    <t>OFTALMOLOGIA</t>
  </si>
  <si>
    <t>MEDICINA DEL LAVORO</t>
  </si>
  <si>
    <t>PNEUMOLOGIA</t>
  </si>
  <si>
    <t>UROLOGIA</t>
  </si>
  <si>
    <t>MEDICINA ONCOLOGIA</t>
  </si>
  <si>
    <t>IGIENE E PSICOTERAPIA</t>
  </si>
  <si>
    <t>VETERINARIA</t>
  </si>
  <si>
    <t>MALATTIE DELL'APPARATO RESPIRATORIO</t>
  </si>
  <si>
    <t>FARMACOLOGIA E TOSSICOLOGIA</t>
  </si>
  <si>
    <t xml:space="preserve">CHIRURGIA GENERALE </t>
  </si>
  <si>
    <t>IGIENE E MEDICINA PREVENTIVA</t>
  </si>
  <si>
    <t>IMMUNOEMATOLOGIA E TRASFUSUSIONALE</t>
  </si>
  <si>
    <t xml:space="preserve">MEDICINA GENERALE </t>
  </si>
  <si>
    <t>Reparto</t>
  </si>
  <si>
    <t>Matr_Paz</t>
  </si>
  <si>
    <t>Principio Attivo</t>
  </si>
  <si>
    <t>Descrizione Gruppo Equivalenza</t>
  </si>
  <si>
    <t>Denominazione e Confezione</t>
  </si>
  <si>
    <t>Prezzo al pubblico €</t>
  </si>
  <si>
    <t>Prezzo Ex-factory €</t>
  </si>
  <si>
    <t>Titolare AIC</t>
  </si>
  <si>
    <t>Codice 
AIC</t>
  </si>
  <si>
    <t>Abacavir/lamivudina</t>
  </si>
  <si>
    <t>ABACAVIR+LAMIVUDINA 600+300MG 30 UNITA' USO ORALE</t>
  </si>
  <si>
    <t>ABACAVIR E LAMIVUDINA*30 cpr riv 600 mg + 300 mg</t>
  </si>
  <si>
    <t>-</t>
  </si>
  <si>
    <t>DOC GENERICI Srl</t>
  </si>
  <si>
    <t>DR. REDDY'S LABORATORIES</t>
  </si>
  <si>
    <t>EG SpA</t>
  </si>
  <si>
    <t>MYLAN SpA</t>
  </si>
  <si>
    <t>ABACAVIR E LAMIVUDINA*30x1 cpr riv 600 mg + 300 mg</t>
  </si>
  <si>
    <t>TEVA ITALIA Srl</t>
  </si>
  <si>
    <t>Abacavir/lamivudina/zidovudina</t>
  </si>
  <si>
    <t>ABACAVIR+LAMIVUDINA+ZIDOVUDINA 300+150+300MG 60 UNITA' USO ORALE</t>
  </si>
  <si>
    <t>ABACAVIR LAMIVUDINA ZIDOVUDINA*60x1 cpr riv 300 mg + 150 mg + 300 mg</t>
  </si>
  <si>
    <t>Abacavir</t>
  </si>
  <si>
    <t>ABACAVIR 300MG 60 UNITA' USO ORALE</t>
  </si>
  <si>
    <t>ABACAVIR*60 cpr riv 300 mg</t>
  </si>
  <si>
    <t>Amfotericina B</t>
  </si>
  <si>
    <t>AMFOTERICINA B 100MG 20ML 1 UNITA' USO PARENTERALE</t>
  </si>
  <si>
    <t>ABELCET*10 flaconcini EV 100 mg 20 ml + 10 aghi</t>
  </si>
  <si>
    <t>Aripiprazolo</t>
  </si>
  <si>
    <t>ARIPIPRAZOLO 400MG 2 ML 1 UNITA' USO PARENTERALE RP</t>
  </si>
  <si>
    <t>ABILIFY MAINTENA*1 flaconcino IM 400 mg + 1 flaconcino solv 2 ml rilascio prolungato</t>
  </si>
  <si>
    <t>OTSUKA PHARMACEUT.NETHER.BV</t>
  </si>
  <si>
    <t>ARIPIPRAZOLO 9,75MG 1,3ML 1 UNITA' USO PARENTERALE</t>
  </si>
  <si>
    <t>ABILIFY*1 flaconcino IM 1,3 ml 7,5 mg/ml</t>
  </si>
  <si>
    <t>Paclitaxel</t>
  </si>
  <si>
    <t>PACLITAXEL 100MG 50ML 1 UNITA' USO PARENTERALE</t>
  </si>
  <si>
    <t>ABRAXANE*1 flaconcino EV 100 mg polv 5 mg/ml</t>
  </si>
  <si>
    <t>CELGENE EUROPE BV</t>
  </si>
  <si>
    <t>Aciclovir</t>
  </si>
  <si>
    <t>ACICLOVIR 250MG 10 UNITA' USO PARENTERALE</t>
  </si>
  <si>
    <t>ACICLOVIR*10 flaconcini polv soluz infus 250 mg</t>
  </si>
  <si>
    <t>HIKMA FARMACEUTICA S.A.</t>
  </si>
  <si>
    <t>Sodio ibandronato</t>
  </si>
  <si>
    <t>SODIO IBANDRONATO 6MG 6ML 1 UNITA' USO PARENTERALE</t>
  </si>
  <si>
    <t>ACIDO IBANDRONICO*1 flacone 6 mg 6 ml</t>
  </si>
  <si>
    <t>AUROBINDO PHARMA ITALIA Srl</t>
  </si>
  <si>
    <t>SODIO IBANDRONATO 3MG 3ML 1 UNITA' USO PARENTERALE</t>
  </si>
  <si>
    <t>ACIDO IBANDRONICO*1 siringa 3 mg 3 ml + 1 ago</t>
  </si>
  <si>
    <t>ACCORD HEALTHCARE LIMITED</t>
  </si>
  <si>
    <t>Acido zoledronico</t>
  </si>
  <si>
    <t>ACIDO ZOLEDRONICO 4MG 5ML 1 UNITA' + SOLV USO PARENTERALE</t>
  </si>
  <si>
    <t>ACIDO ZOLEDRONICO*1 flaconcino EV 4 mg + 1 fiala solv 5 ml</t>
  </si>
  <si>
    <t>IBIGEN Srl</t>
  </si>
  <si>
    <t>ACIDO ZOLEDRONICO 4MG 5ML 1 UNITA' USO PARENTERALE</t>
  </si>
  <si>
    <t>ACIDO ZOLEDRONICO*1 flaconcino soluz concentr infus 4 mg 5 ml</t>
  </si>
  <si>
    <t>FRESENIUS KABI ITALIA Srl</t>
  </si>
  <si>
    <t>MEDAC GMBH</t>
  </si>
  <si>
    <t>MYLAN Sas</t>
  </si>
  <si>
    <t>TILLOMED ITALIA Srl</t>
  </si>
  <si>
    <t>ACIDO ZOLEDRONICO 4MG 100ML 1 UNITA' USO PARENTERALE</t>
  </si>
  <si>
    <t>ACIDO ZOLEDRONICO*1 flaconcino soluz infus 4 mg 100 ml</t>
  </si>
  <si>
    <t>SANDOZ SpA</t>
  </si>
  <si>
    <t>ACIDO ZOLEDRONICO*1 flaconcino soluz infus 4 mg 5 ml</t>
  </si>
  <si>
    <t>PFIZER EUROPE MA EEIG</t>
  </si>
  <si>
    <t>ACIDO ZOLEDRONICO*1 flacone soluz concentr infus 4 mg 100 ml</t>
  </si>
  <si>
    <t>ACIDO ZOLEDRONICO*1 sacca soluz infus 4 mg 100 ml</t>
  </si>
  <si>
    <t>ACIDO ZOLEDRONICO 4MG 5ML 10 UNITA' USO PARENTERALE</t>
  </si>
  <si>
    <t>ACIDO ZOLEDRONICO*10 flaconcini soluz concentr infus 4 mg 5 ml</t>
  </si>
  <si>
    <t xml:space="preserve"> - </t>
  </si>
  <si>
    <t>ACIDO ZOLEDRONICO*10 flaconcini soluz infus 4 mg 5 ml</t>
  </si>
  <si>
    <t>ACIDO ZOLEDRONICO 5MG 100ML 1 UNITA' USO PARENTERALE</t>
  </si>
  <si>
    <t>ACLASTA*1 flaconcino EV 0,05 mg/ml 100 ml</t>
  </si>
  <si>
    <t>NOVARTIS EUROPHARM LTD</t>
  </si>
  <si>
    <t>Alteplasi</t>
  </si>
  <si>
    <t>ALTEPLASI 20MG 20ML 1 UNITA' USO PARENTERALE</t>
  </si>
  <si>
    <t>ACTILYSE*1 flaconcino EV 20 mg + 1 flaconcino solv 20 ml</t>
  </si>
  <si>
    <t>BOEHRINGER INGELHEIM IT.SpA</t>
  </si>
  <si>
    <t>ALTEPLASI 50MG 50ML 1 UNITA' USO PARENTERALE</t>
  </si>
  <si>
    <t>ACTILYSE*1 flaconcino EV 50 mg + 1 flaconcino solv 50 ml</t>
  </si>
  <si>
    <t>Loxapina</t>
  </si>
  <si>
    <t>LOXAPINA 9,1MG POLVERE USO INALATORIO</t>
  </si>
  <si>
    <t>ADASUVE*1 flaconcino polv inal 9,1 mg</t>
  </si>
  <si>
    <t>FERRER INTERNACIONAL SA</t>
  </si>
  <si>
    <t>Brentuximab vedotin</t>
  </si>
  <si>
    <t>BRENTUXIMAB VEDOTIN 50MG 1 UNITA' USO PARENTERALE</t>
  </si>
  <si>
    <t>ADCETRIS*1 flaconcino EV 50 mg polv</t>
  </si>
  <si>
    <t>TAKEDA PHARMA A/S</t>
  </si>
  <si>
    <t>Ferro/Zinco/Manganese/Rame/Cromo/Selenio/Molibdeno/Fluoro/Iodio</t>
  </si>
  <si>
    <t>FERRO+ZINCO+MANGANESE+RAME+CROMO+SELENIO+MOLIBDENO 10ML 20 UNITA' USO PARENTERALE</t>
  </si>
  <si>
    <t>ADDAMEL N*20 fiale 10 ml 10,3 mg/10 ml</t>
  </si>
  <si>
    <t>Doxorubicina</t>
  </si>
  <si>
    <t>DOXORUBICINA 10MG 5ML 1 UNITA' USO PARENTERALE</t>
  </si>
  <si>
    <t>ADRIBLASTINA*1 fiala EV 10 mg 5 ml</t>
  </si>
  <si>
    <t>PFIZER ITALIA Srl</t>
  </si>
  <si>
    <t>DOXORUBICINA 50MG 25ML 1 UNITA' USO PARENTERALE</t>
  </si>
  <si>
    <t>ADRIBLASTINA*1 flaconcino EV 50 mg 25 ml</t>
  </si>
  <si>
    <t>DOXORUBICINA 50MG 1 UNITA' USO PARENTERALE</t>
  </si>
  <si>
    <t>ADRIBLASTINA*1 flaconcino polv EV 50 mg</t>
  </si>
  <si>
    <t>ADRIBLASTINA*1 flacone EV 10 mg + 1 fiala solv 5 ml</t>
  </si>
  <si>
    <t>DOXORUBICINA 200MG 100ML 1 UNITA' USO PARENTERALE</t>
  </si>
  <si>
    <t>ADRIBLASTINA*1 flacone EV 200 mg 100 ml</t>
  </si>
  <si>
    <t>Isoflurano</t>
  </si>
  <si>
    <t>ISOFLURANO 100ML 6 UNITA' USO INALATORIO</t>
  </si>
  <si>
    <t>AERRANE*6 flaconi inal 100 ml</t>
  </si>
  <si>
    <t>BAXTER SpA</t>
  </si>
  <si>
    <t>ISOFLURANO 250ML 6 UNITA' USO INALATORIO</t>
  </si>
  <si>
    <t>AERRANE*6 flaconi inal 250 ml</t>
  </si>
  <si>
    <t>ISOFLURANO 100ML USO INALATORIO</t>
  </si>
  <si>
    <t>AERRANE*inal 100 ml</t>
  </si>
  <si>
    <t>ISOFLURANO 250ML USO INALATORIO</t>
  </si>
  <si>
    <t>AERRANE*inal 250 ml</t>
  </si>
  <si>
    <t>Everolimus</t>
  </si>
  <si>
    <t>EVEROLIMUS 10MG 30 UNITA' USO ORALE</t>
  </si>
  <si>
    <t>AFINITOR*30 cpr 10 mg</t>
  </si>
  <si>
    <t>EVEROLIMUS 5MG 30 UNITA' USO ORALE</t>
  </si>
  <si>
    <t>AFINITOR*30 cpr 5 mg</t>
  </si>
  <si>
    <t>Tirofiban</t>
  </si>
  <si>
    <t>TIROFIBAN 12,5MG 50ML 1 UNITA' USO PARENTERALE</t>
  </si>
  <si>
    <t>AGGRASTAT*1 flaconcino EV 50 ml 250 mcg/ml</t>
  </si>
  <si>
    <t>CORREVIO UK LTD</t>
  </si>
  <si>
    <t>Vaccino influenza inattivato</t>
  </si>
  <si>
    <t>VACCINO ANTINFLUENZALE 0,5ML 1 UNITA' USO PARENTERALE</t>
  </si>
  <si>
    <t>AGRIPPAL S1*1 siringa 0,5 ml con ago 2018-2019</t>
  </si>
  <si>
    <t>SEQIRUS Srl</t>
  </si>
  <si>
    <t>Netupitant/Palonosetron</t>
  </si>
  <si>
    <t>NETUPITANT+PALONOSETRON 0,5+300MG 1 UNITA' USO ORALE</t>
  </si>
  <si>
    <t>AKYNZEO*1 cps 300 mg + 0,5 mg</t>
  </si>
  <si>
    <t>HELSINN BIREX PHARMAC.LTD</t>
  </si>
  <si>
    <t>Acido aminolevulinico</t>
  </si>
  <si>
    <t>ACIDO AMINOLEVULINICO 8MG 4 CEROTTI USO TOPICO</t>
  </si>
  <si>
    <t>ALACARE*4 cerotti medicati 8 mg</t>
  </si>
  <si>
    <t>PHOTONAMIC GMBH &amp; Co.KG</t>
  </si>
  <si>
    <t>Sodio oxibato</t>
  </si>
  <si>
    <t>SODIO OXIBATO 17,5% 10ML 12 UNITA' USO ORALE</t>
  </si>
  <si>
    <t>ALCOVER*os soluz 12 flaconcini 10 ml 17,5%</t>
  </si>
  <si>
    <t>C.T. LAB.FARMACEUTICO Srl</t>
  </si>
  <si>
    <t>SODIO OXIBATO 17,5% 140ML USO ORALE</t>
  </si>
  <si>
    <t>ALCOVER*os soluz 140 ml 17,5%</t>
  </si>
  <si>
    <t>Laronidasi</t>
  </si>
  <si>
    <t>LARONIDASI 500U 5ML 1 UNITA' USO PARENTERALE</t>
  </si>
  <si>
    <t>ALDURAZYME*1 flaconcino EV 5 ml 500 U</t>
  </si>
  <si>
    <t>GENZYME EUROPE B.V.</t>
  </si>
  <si>
    <t>Alectinib</t>
  </si>
  <si>
    <t>ALECTINIB 150MG 224 UNITA' USO ORALE</t>
  </si>
  <si>
    <t>ALECENSA*56x4 cps 150 mg</t>
  </si>
  <si>
    <t>ROCHE REGISTRATION GMBH</t>
  </si>
  <si>
    <t>Aminoacidi chetoanaloghi/aminoacidi</t>
  </si>
  <si>
    <t>AMINOACIDI CHETOANALOGHI/AMINOACIDI 100 UNITA' USO ORALE</t>
  </si>
  <si>
    <t>ALFAKAPPA*100 cpr riv</t>
  </si>
  <si>
    <t>Pemetrexed</t>
  </si>
  <si>
    <t>PEMETREXED 100MG 1 UNITA' USO PARENTERALE</t>
  </si>
  <si>
    <t>ALIMTA*1 flaconcino polv soluz infus 100 mg</t>
  </si>
  <si>
    <t>ELI LILLY NEDERLAND BV</t>
  </si>
  <si>
    <t>PEMETREXED 500MG 1 UNITA' USO PARENTERALE</t>
  </si>
  <si>
    <t>ALIMTA*1 flaconcino polv soluz infus 500 mg</t>
  </si>
  <si>
    <t>Melfalan</t>
  </si>
  <si>
    <t>MELFALAN 50MG 10ML 1 UNITA' USO PARENTERALE</t>
  </si>
  <si>
    <t>ALKERAN*1 flaconcino EV 50 mg + 1 flaconcino solv 10 ml</t>
  </si>
  <si>
    <t>ASPEN PHARMA TRADING LIMITED</t>
  </si>
  <si>
    <t>Flecainide</t>
  </si>
  <si>
    <t>FLECAINIDE 150MG 15ML 5 UNITA' USO PARENTERALE</t>
  </si>
  <si>
    <t>ALMARYTM*5 fiale EV 150 mg 15 ml</t>
  </si>
  <si>
    <t>MEDA PHARMA SpA</t>
  </si>
  <si>
    <t>Palonosetron</t>
  </si>
  <si>
    <t>PALONOSETRON 250MCG 5ML 1 UNITA' USO PARENTERALE</t>
  </si>
  <si>
    <t>ALOXI*1 flacone EV 250 mcg 5 ml</t>
  </si>
  <si>
    <t>Alprostadil</t>
  </si>
  <si>
    <t>ALPROSTADIL 20MCG 1 UNITA' USO PARENTERALE</t>
  </si>
  <si>
    <t>ALPROSTAR*1 fiala EV EA 20 mcg</t>
  </si>
  <si>
    <t>RECORDATI SpA</t>
  </si>
  <si>
    <t>ALPROSTADIL 60MCG 1 UNITA' USO PARENTERALE</t>
  </si>
  <si>
    <t>ALPROSTAR*1 fiala EV EA 60 mcg</t>
  </si>
  <si>
    <t>Adalimumab</t>
  </si>
  <si>
    <t>ADALIMUMAB 20MG 0,4ML 1 UNITA' USO PARENTERALE</t>
  </si>
  <si>
    <t>AMGEVITA*1 siringa preriempita SC 0,4 ml 20 mg</t>
  </si>
  <si>
    <t>AMGEN EUROPE B.V.</t>
  </si>
  <si>
    <t>ADALIMUMAB 40MG 2 UNITA' USO PARENTERALE</t>
  </si>
  <si>
    <t>AMGEVITA*2 penne preriempite sureclick SC 0,8 ml 40 mg</t>
  </si>
  <si>
    <t>AMGEVITA*2 siringhe preriempite SC 0,8 ml 40 mg</t>
  </si>
  <si>
    <t>Amikacina</t>
  </si>
  <si>
    <t>AMIKACINA 500MG 10 UNITA' USO PARENTERALE</t>
  </si>
  <si>
    <t>AMICASIL*10 fiale IM EV 500 mg 2 ml</t>
  </si>
  <si>
    <t>PHARMATEX ITALIA Srl</t>
  </si>
  <si>
    <t>AMIKACINA 500MG 5 UNITA' USO PARENTERALE</t>
  </si>
  <si>
    <t>AMIKACINA*5 fiale 0,5 g 2 ml</t>
  </si>
  <si>
    <t>Amiodarone</t>
  </si>
  <si>
    <t>AMIODARONE 150MG 3ML 5 UNITA' USO PARENTERALE</t>
  </si>
  <si>
    <t>AMIODAR*5 fiale EV 150 mg 3 ml</t>
  </si>
  <si>
    <t>ALFASIGMA SpA</t>
  </si>
  <si>
    <t>AMIODARONE CLORIDRATO*5 fiale EV 150 mg 3 ml</t>
  </si>
  <si>
    <t>BIOINDUSTRIA L.I.M. SpA</t>
  </si>
  <si>
    <t>AMIODARONE 150MG 3ML 10 UNITA' USO PARENTERALE</t>
  </si>
  <si>
    <t>AMIODARONE*10 fiale EV 150 mg 3 ml</t>
  </si>
  <si>
    <t>Amoxicillina/acido clavulanico</t>
  </si>
  <si>
    <t>AMOXICILLINA+ACIDO CLAVULANICO 1.000+200MG 20ML 1 UNITA' USO PARENTERALE</t>
  </si>
  <si>
    <t>AMOXICILLINA ACIDO CLAVULANICO*1 fiala EV 1.000 mg + 200 mg + 1 flaconcino solv 20 ml</t>
  </si>
  <si>
    <t>AMOXICILLINA+ACIDO CLAVULANICO 2.000+200MG 1 UNITA' USO PARENTERALE</t>
  </si>
  <si>
    <t>AMOXICILLINA ACIDO CLAVULANICO*1 flacone EV 2.000 mg + 200 mg</t>
  </si>
  <si>
    <t>AMOXICILLINA+ACIDO CLAVULANICO 1.000+200MG 1 UNITA' USO PARENTERALE</t>
  </si>
  <si>
    <t>AMOXICILLINA E ACIDO CLAVULANICO*1 flaconcino EV 1.000 mg + 200 mg</t>
  </si>
  <si>
    <t>SANDOZ A/S</t>
  </si>
  <si>
    <t>AMOXICILLINA E ACIDO CLAVULANICO*1 flaconcino EV 2.000 mg + 200 mg</t>
  </si>
  <si>
    <t>Amoxicillina</t>
  </si>
  <si>
    <t>AMOXICILLINA 1.000MG 50 UNITA' USO PARENTERALE</t>
  </si>
  <si>
    <t>AMOXILLINA SODICA*50 flaconi EV 1.000 mg</t>
  </si>
  <si>
    <t>K24 PHARMACEUTICALS Srl</t>
  </si>
  <si>
    <t>Ampicillina/sulbactam</t>
  </si>
  <si>
    <t>AMPICILLINA+SULBACTAM 2.000+1.000MG 1 UNITA' USO PARENTERALE IM EV</t>
  </si>
  <si>
    <t>AMPICILLINA E SULBACTAM*1 fiala IM EV 2 g + 1 g + 1 fiala solv 100 ml</t>
  </si>
  <si>
    <t>I.B.I.GIOVANNI LORENZINI SpA</t>
  </si>
  <si>
    <t>AMPICILLINA+SULBACTAM 1.000+500MG 10 UNITA' USO PARENTERALE IM EV</t>
  </si>
  <si>
    <t>AMPICILLINA E SULBACTAM*10 flaconcini IM EV 20 ml 1 g + 500 mg</t>
  </si>
  <si>
    <t>AMPICILLINA+SULBACTAM 2.000+1.000MG 10 UNITA' USO PARENTERALE IM EV</t>
  </si>
  <si>
    <t>AMPICILLINA E SULBACTAM*10 flaconcini IM EV 20 ml 2 g + 1 g</t>
  </si>
  <si>
    <t>Antitrombina III Umana</t>
  </si>
  <si>
    <t>ANTITROMBINA III UMANA 1.000UI 20ML USO PARENTERALE</t>
  </si>
  <si>
    <t>ANBINEX*1 flacone 1.000 UI + 1 siringa</t>
  </si>
  <si>
    <t>INSTITUTO GRIFOLS S.A.</t>
  </si>
  <si>
    <t>ANTITROMBINA III UMANA 500UI 10ML USO PARENTERALE</t>
  </si>
  <si>
    <t>ANBINEX*1 flacone 500 UI + 1 siringa</t>
  </si>
  <si>
    <t>Flucitosina</t>
  </si>
  <si>
    <t>FLUCITOSINA 2.500MG 250ML 5 UNITA' USO PARENTERALE</t>
  </si>
  <si>
    <t>ANCOTIL*5 flaconi EV 2,5 g 250 ml</t>
  </si>
  <si>
    <t>Flumazenil</t>
  </si>
  <si>
    <t>FLUMAZENIL 0,5MG 5ML 1 UNITA' USO PARENTERALE</t>
  </si>
  <si>
    <t>ANEXATE*1 fiala EV 0,5 mg 5 ml</t>
  </si>
  <si>
    <t>CHEPLAPHARM ARZNEIMITTEL GMBH</t>
  </si>
  <si>
    <t>FLUMAZENIL 1MG 10ML 1 UNITA' USO PARENTERALE</t>
  </si>
  <si>
    <t>ANEXATE*1 fiala EV 1 mg 10 ml</t>
  </si>
  <si>
    <t>Anidulafungina</t>
  </si>
  <si>
    <t>ANIDULAFUNGINA 100MG 30ML 1 UNITA' USO PARENTERALE</t>
  </si>
  <si>
    <t>ANIDULAFUNGINA*1 flaconcino EV 100 mg</t>
  </si>
  <si>
    <t>ANTITROMBINA III*1 flaconcino EV 1.000 UI + 1 flaconcino solv 20 ml</t>
  </si>
  <si>
    <t>BAXALTA INNOVATIONS GMBH</t>
  </si>
  <si>
    <t>ANTITROMBINA III*1 flaconcino EV 500 UI + 1 flaconcino solv 10 ml</t>
  </si>
  <si>
    <t>PACLITAXEL 100MG 16,7ML 1 UNITA' USO PARENTERALE</t>
  </si>
  <si>
    <t>ANZATAX*1 flaconcino EV 100 mg 16,7 ml 6 mg/ml</t>
  </si>
  <si>
    <t>PACLITAXEL 150MG 25ML 1 UNITA' USO PARENTERALE</t>
  </si>
  <si>
    <t>ANZATAX*1 flaconcino EV 150 mg 25 ml 6 mg/ml</t>
  </si>
  <si>
    <t>PACLITAXEL 30MG 5ML 1 UNITA' USO PARENTERALE</t>
  </si>
  <si>
    <t>ANZATAX*1 flaconcino EV 30 mg 5 ml 6 mg/ml</t>
  </si>
  <si>
    <t>PACLITAXEL 300MG 50ML 1 UNITA' USO PARENTERALE</t>
  </si>
  <si>
    <t>ANZATAX*1 flaconcino EV 300 mg 50 ml 6 mg/ml</t>
  </si>
  <si>
    <t>Apomorfina</t>
  </si>
  <si>
    <t>APOMORFINA 50MG/5ML 5 UNITA' USO PARENTERALE</t>
  </si>
  <si>
    <t>APOFIN*5 fiale SC 5 ml 50 mg/5 ml</t>
  </si>
  <si>
    <t>CHIESI FARMACEUTICI SpA</t>
  </si>
  <si>
    <t>Tipranavir</t>
  </si>
  <si>
    <t>TIPRANAVIR 250MG 120 UNITA' USO ORALE</t>
  </si>
  <si>
    <t>APTIVUS*120 cps molli 250 mg flacone</t>
  </si>
  <si>
    <t>BOEHRINGER INGELHEIM INT.GMBH</t>
  </si>
  <si>
    <t>Citarabina</t>
  </si>
  <si>
    <t>CITARABINA 100MG 5ML 1 UNITA' USO PARENTERALE</t>
  </si>
  <si>
    <t>ARACYTIN*1 flacone SC EV 100 mg + 1 fiala solv 5 ml</t>
  </si>
  <si>
    <t>CITARABINA 500MG 10ML 1 UNITA' USO PARENTERALE</t>
  </si>
  <si>
    <t>ARACYTIN*1 flacone SC EV 500 mg + 1 fiala solv 10 ml</t>
  </si>
  <si>
    <t>Ofatumumab</t>
  </si>
  <si>
    <t>OFATUMUMAB 1.000MG 50ML 1 UNITA' USO PARENTERALE</t>
  </si>
  <si>
    <t>ARZERRA*1 flacone EV 50 ml 1.000 mg 20 mg/ml</t>
  </si>
  <si>
    <t>OFATUMUMAB 100MG 5ML 3 UNITA' USO PARENTERALE</t>
  </si>
  <si>
    <t>ARZERRA*3 flaconcini EV 100 mg 5 ml</t>
  </si>
  <si>
    <t>AT III KEDRION*1 flaconcino EV 1.000 UI + 1 flaconcino solv 20 ml</t>
  </si>
  <si>
    <t>KEDRION SpA</t>
  </si>
  <si>
    <t>AT III KEDRION*1 flaconcino EV 500 UI + 1 flaconcino solv 10 ml</t>
  </si>
  <si>
    <t>ATENATIV*1 flaconcino EV 1.000 UI + 1 flaconcino solv 20 ml</t>
  </si>
  <si>
    <t>OCTAPHARMA AB</t>
  </si>
  <si>
    <t>ATENATIV*1 flaconcino EV 500 UI + 1 flaconcino solv 10 ml</t>
  </si>
  <si>
    <t>ATKED*1 flaconcino EV 1.000 UI + 1 flaconcino solv 20 ml + set</t>
  </si>
  <si>
    <t>ATKED*1 flaconcino EV 500 UI + 1 flaconcino solv 10 ml + set</t>
  </si>
  <si>
    <t>Atosiban</t>
  </si>
  <si>
    <t>ATOSIBAN 37,5MG 5ML 1 UNITA' USO PARENTERALE</t>
  </si>
  <si>
    <t>ATOSIBAN*1 flaconcino 37,5 mg/5 ml</t>
  </si>
  <si>
    <t>LABORATOIRE AGUETTANT S.A.</t>
  </si>
  <si>
    <t>ATOSIBAN 6,75MG 0,9ML 1 UNITA' USO PARENTERALE</t>
  </si>
  <si>
    <t>ATOSIBAN*1 flaconcino 6,75 mg/0,9 ml</t>
  </si>
  <si>
    <t>ATOSIBAN*1 flaconcino EV 37,5 mg/5 ml</t>
  </si>
  <si>
    <t>EVER VALINJECT GMBH</t>
  </si>
  <si>
    <t>SUN PHARMACEUTICAL IND.EU.B.V.</t>
  </si>
  <si>
    <t>ATOSIBAN*1 flaconcino EV 6,75 mg/0,9 ml</t>
  </si>
  <si>
    <t>ATOSIBAN 75MG 10ML 1 UNITA' USO PARENTERALE</t>
  </si>
  <si>
    <t>ATOSIBAN*1 flaconcino EV 75 mg/10 ml</t>
  </si>
  <si>
    <t>Atracurio</t>
  </si>
  <si>
    <t>ATRACURIO 25MG 2,5ML 5 UNITA' USO PARENTERALE</t>
  </si>
  <si>
    <t>ATRACURIUM*5 fiale EV 25 mg 2,5 ml</t>
  </si>
  <si>
    <t>HAMELN PHARMA PLUS GmbH</t>
  </si>
  <si>
    <t>ATRACURIO 50MG 5ML 5 UNITA' USO PARENTERALE</t>
  </si>
  <si>
    <t>ATRACURIUM*5 fiale EV 50 mg 5 ml</t>
  </si>
  <si>
    <t>Nelarabina</t>
  </si>
  <si>
    <t>NELARABINA 250MG 50ML 6 UNITA' USO PARENTERALE</t>
  </si>
  <si>
    <t>ATRIANCE*6 flaconcini EV 50 ml 5 mg/ml</t>
  </si>
  <si>
    <t>Efavirenz/emtricitabina/tenofovir disoproxil</t>
  </si>
  <si>
    <t>EFAVIRENZ+EMTRICITABINA+TENOFOVIR 600+200+245MG 30 UNITA' USO ORALE</t>
  </si>
  <si>
    <t>ATRIPLA*30 cpr riv 600 mg + 200 mg + 245 mg</t>
  </si>
  <si>
    <t>BRISTOL M.S. AND GILEAD SC.LTD</t>
  </si>
  <si>
    <t>AUGMENTIN*1 fiala EV 2.000 mg + 200 mg</t>
  </si>
  <si>
    <t>GLAXOSMITHKLINE SpA</t>
  </si>
  <si>
    <t>Fenitoina</t>
  </si>
  <si>
    <t>FENITOINA 250MG 5ML 5 UNITA' USO PARENTERALE IM EV</t>
  </si>
  <si>
    <t>AURANTIN*5 fiale IM EV 250 mg 5 ml</t>
  </si>
  <si>
    <t>Moxifloxacina</t>
  </si>
  <si>
    <t>MOXIFLOXACINA 400MG 250ML 1 UNITA' USO PARENTERALE</t>
  </si>
  <si>
    <t>AVALOX*1 flaconcino EV 250 ml 400 mg/250 ml</t>
  </si>
  <si>
    <t>BAYER SpA</t>
  </si>
  <si>
    <t>Bevacizumab</t>
  </si>
  <si>
    <t>BEVACIZUMAB 100MG 4ML 1 UNITA' USO PARENTERALE</t>
  </si>
  <si>
    <t>AVASTIN*1 flaconcino EV 100 mg 4 ml 25 mg/ml</t>
  </si>
  <si>
    <t>BEVACIZUMAB 400MG 16ML 1 UNITA' USO PARENTERALE</t>
  </si>
  <si>
    <t>AVASTIN*1 flaconcino EV 400 mg 16 ml 25 mg/ml</t>
  </si>
  <si>
    <t>Azitromicina</t>
  </si>
  <si>
    <t>AZITROMICINA 500MG 1 UNITA' USO PARENTERALE</t>
  </si>
  <si>
    <t>AZYLUNG*1 flaconcino EV 500 mg</t>
  </si>
  <si>
    <t>INCA-PHARM Srl</t>
  </si>
  <si>
    <t>Baclofene</t>
  </si>
  <si>
    <t>BACLOFENE 0,05MG 1ML 1 UNITA' USO INTRATECALE</t>
  </si>
  <si>
    <t>BACLOFENE*1 fiala 0,05 mg/1 ml</t>
  </si>
  <si>
    <t>BACLOFENE 10MG 20ML 1 UNITA' USO INTRATECALE</t>
  </si>
  <si>
    <t>BACLOFENE*1 fiala 10 mg 20 ml</t>
  </si>
  <si>
    <t>MOLTENI &amp; C. F.LLI ALITTI SpA</t>
  </si>
  <si>
    <t>BACLOFENE*1 fiala 10 mg/20 ml soluzione intratecale</t>
  </si>
  <si>
    <t>BACLOFENE 10MG 5ML 1 UNITA' USO INTRATECALE</t>
  </si>
  <si>
    <t>BACLOFENE*1 fiala 10 mg/5 ml soluzione intratecale</t>
  </si>
  <si>
    <t>BACLOFENE 40MG 20ML 1 UNITA' USO INTRATECALE</t>
  </si>
  <si>
    <t>BACLOFENE*1 fiala 40 mg 20 ml</t>
  </si>
  <si>
    <t>BACLOFENE*1 fiala soluz iniett 10 mg 20 ml uso intratecale</t>
  </si>
  <si>
    <t>BACLOFENE 0,05MG 1ML 10 UNITA' USO INTRATECALE</t>
  </si>
  <si>
    <t>BACLOFENE*10 fiale 0,05 mg 1 ml</t>
  </si>
  <si>
    <t>BACLOFENE 10MG 5ML 10 UNITA' USO INTRATECALE</t>
  </si>
  <si>
    <t>BACLOFENE*10 fiale 10 mg 5 ml</t>
  </si>
  <si>
    <t>BACLOFENE*10 fiale soluz iniett 0,05 mg 1 ml uso intratecale</t>
  </si>
  <si>
    <t>BACLOFENE 10MG 5ML 5 UNITA' USO INTRATECALE</t>
  </si>
  <si>
    <t>BACLOFENE*5 fiale soluz iniett 10 mg 5 ml uso intratecale</t>
  </si>
  <si>
    <t>Avelumab</t>
  </si>
  <si>
    <t>AVELUMAB 20MG/ML 10ML 1 UNITA' USO PARENTERALE</t>
  </si>
  <si>
    <t>BAVENCIO*1 flaconcino EV 10 ml 20 mg/ml</t>
  </si>
  <si>
    <t>MERCK EUROPE BV</t>
  </si>
  <si>
    <t>Bcg - Bacillo di Calmette e Guerin</t>
  </si>
  <si>
    <t>BCG BACILLO DI CALMETTE E GUERIN 50ML 1 UNITA' USO ENDOVESCICALE</t>
  </si>
  <si>
    <t>BCG*1 flaconcino polv sosp endovescicale + 1 sacca solv 50 ml senza catetere + adattatore luer-lock</t>
  </si>
  <si>
    <t>Bendamustina</t>
  </si>
  <si>
    <t>BENDAMUSTINA 100MG 1 UNITA' USO PARENTERALE</t>
  </si>
  <si>
    <t>BENDAMUSTINA*1 flaconcino EV 100 mg 2,5 mg/ml</t>
  </si>
  <si>
    <t>BENDAMUSTINA 25MG 1 UNITA' USO PARENTERALE</t>
  </si>
  <si>
    <t>BENDAMUSTINA*1 flaconcino EV 25 mg 2,5 mg/ml</t>
  </si>
  <si>
    <t>BENDAMUSTINA 100MG 5 UNITA' USO PARENTERALE</t>
  </si>
  <si>
    <t>BENDAMUSTINA*5 flaconcini EV 100 mg 2,5 mg/ml</t>
  </si>
  <si>
    <t>BENDAMUSTINA 25MG 5 UNITA' USO PARENTERALE</t>
  </si>
  <si>
    <t>BENDAMUSTINA*5 flaconcini EV 25 mg 2,5 mg/ml</t>
  </si>
  <si>
    <t>BENDAMUSTINA*5 flaconcini infus 100 mg 2,5 mg/ml</t>
  </si>
  <si>
    <t>BENDAMUSTINA*5 flaconcini infus 25 mg 2,5 mg/ml</t>
  </si>
  <si>
    <t>Etanercept</t>
  </si>
  <si>
    <t>ETANERCEPT 50MG 1ML 4 UNITA' USO PARENTERALE</t>
  </si>
  <si>
    <t>BENEPALI*4 penne preriemp 50 mg 1 ml</t>
  </si>
  <si>
    <t>SAMSUNG BIOEPIS NL B.V.</t>
  </si>
  <si>
    <t>ETANERCEPT 25MG 0,5ML 4 UNITA' USO PARENTERALE</t>
  </si>
  <si>
    <t>BENEPALI*4 siringhe preriemp SC 0,51 ml 25 mg 50 mg/ml</t>
  </si>
  <si>
    <t>BENEPALI*4 siringhe preriemp SC 1 ml 50 mg</t>
  </si>
  <si>
    <t>Belimumab</t>
  </si>
  <si>
    <t>BELIMUMAB 120MG 1 UNITA' USO PARENTERALE</t>
  </si>
  <si>
    <t>BENLYSTA*1 flaconcino EV 120 mg</t>
  </si>
  <si>
    <t>GLAXOSMITHKLINE (IRELAND) LTD</t>
  </si>
  <si>
    <t>BELIMUMAB 400MG 1 UNITA' USO PARENTERALE</t>
  </si>
  <si>
    <t>BENLYSTA*1 flaconcino EV 400 mg</t>
  </si>
  <si>
    <t>BELIMUMAB 200MG 4 UNITA' USO PARENTERALE</t>
  </si>
  <si>
    <t>BENLYSTA*4 penne preriempite SC 200 mg</t>
  </si>
  <si>
    <t>Tasonermina</t>
  </si>
  <si>
    <t>TASONERMINA 1MG 5ML 4 UNITA' USO PARENTERALE</t>
  </si>
  <si>
    <t>BEROMUN*4 fiale EV 1 mg + 4 fiale solv 5 ml</t>
  </si>
  <si>
    <t>BELPHARMA s.a.</t>
  </si>
  <si>
    <t>Inotuzumab ozogamicin</t>
  </si>
  <si>
    <t>INOTUZUMAB OZOGAMICIN 1MG 1 UNITA' USO PARENTERALE</t>
  </si>
  <si>
    <t>BESPONSA*polv inf 1 flacone 1 mg</t>
  </si>
  <si>
    <t>Bleomicina</t>
  </si>
  <si>
    <t>BLEOMICINA 15.000UI 1 UNITA' USO PARENTERALE</t>
  </si>
  <si>
    <t>BLEOPRIM*1 flaconcino iniett 15 mg</t>
  </si>
  <si>
    <t>SANOFI SpA</t>
  </si>
  <si>
    <t>Blinatumomab</t>
  </si>
  <si>
    <t>BLINATUMOMAB 38,5MCG 1 UNITA' USO PARENTERALE</t>
  </si>
  <si>
    <t>BLINCYTO*1 flaconcino polv infus 38,5 mcg 10 ml</t>
  </si>
  <si>
    <t>BONDRONAT*1 flaconcino EV 6 mg/6 ml</t>
  </si>
  <si>
    <t>ATNAHS PHARMA UK LTD</t>
  </si>
  <si>
    <t>BONVIVA*1 siringa preriempita EV 3 mg/3 ml</t>
  </si>
  <si>
    <t>Bosutinib</t>
  </si>
  <si>
    <t>BOSUTINIB 100MG 28 UNITA' USO ORALE</t>
  </si>
  <si>
    <t>BOSULIF*28 cpr riv 100 mg</t>
  </si>
  <si>
    <t>BOSUTINIB 500MG 28 UNITA' USO ORALE</t>
  </si>
  <si>
    <t>BOSULIF*28 cpr riv 500 mg</t>
  </si>
  <si>
    <t>Tossina botulinica di clostridium botulinum Tipo A</t>
  </si>
  <si>
    <t>TOSSINA BOTULINICA DI CLOSTRIDIUM BOTULINUM TIPO A 100 UNITA' ALLERGAN 1 UNITA' USO PARENTERALE</t>
  </si>
  <si>
    <t>BOTOX*1 fiala IM 100 Unita' Allergan</t>
  </si>
  <si>
    <t>ALLERGAN PHARMACEUTIC.IRELAND</t>
  </si>
  <si>
    <t>C-13 Urea</t>
  </si>
  <si>
    <t>C-13 UREA 75MG 10ML USO ORALE</t>
  </si>
  <si>
    <t>BREATHQUALITY-UBT*os soluz 75 mg 10 ml</t>
  </si>
  <si>
    <t>AB ANALITICA Srl</t>
  </si>
  <si>
    <t>Esmololo</t>
  </si>
  <si>
    <t>ESMOLOLO 2.500MG 1 UNITA' USO PARENTERALE</t>
  </si>
  <si>
    <t>BREVIBLOC*1 sacca EV 250 ml 10 mg/ml</t>
  </si>
  <si>
    <t>ESMOLOLO 100MG 10ML 5 UNITA' USO PARENTERALE</t>
  </si>
  <si>
    <t>BREVIBLOC*5 fiale infus 100 mg 10 ml</t>
  </si>
  <si>
    <t>Sugammadex</t>
  </si>
  <si>
    <t>SUGAMMADEX 200MG 2ML 10 UNITA' USO PARENTERALE</t>
  </si>
  <si>
    <t>BRIDION*10 flaconcini EV 2 ml 100 mg/ml</t>
  </si>
  <si>
    <t>MERCK SHARP &amp; DOHME BV</t>
  </si>
  <si>
    <t>SUGAMMADEX 500MG 5ML 10 UNITA' USO PARENTERALE</t>
  </si>
  <si>
    <t>BRIDION*10 flaconcini EV 5 ml 100 mg/ml</t>
  </si>
  <si>
    <t>Buprenorfina</t>
  </si>
  <si>
    <t>BUPRENORFINA 2MG 7 UNITA' USO ORALE</t>
  </si>
  <si>
    <t>BUPRENORFINA*7 cpr sublinguali 2 mg</t>
  </si>
  <si>
    <t>BUPRENORFINA 8MG 7 UNITA' USO ORALE</t>
  </si>
  <si>
    <t>BUPRENORFINA*7 cpr sublinguali 8 mg</t>
  </si>
  <si>
    <t>Busulfano</t>
  </si>
  <si>
    <t>BUSULFANO 60MG 8 UNITA' USO PARENTERALE</t>
  </si>
  <si>
    <t>BUSILVEX*8 flaconcini EV 10 ml 6 mg/ml</t>
  </si>
  <si>
    <t>PIERRE FABRE MEDICAMENT</t>
  </si>
  <si>
    <t>BUSULFAN*8 flaconcini EV 10 ml 6 mg/ml</t>
  </si>
  <si>
    <t>Cabozantinib</t>
  </si>
  <si>
    <t>CABOZANTINIB 20MG 30 UNITA' USO ORALE</t>
  </si>
  <si>
    <t>CABOMETYX*30 cpr riv 20 mg flacone</t>
  </si>
  <si>
    <t>IPSEN PHARMA</t>
  </si>
  <si>
    <t>CABOZANTINIB 40MG 30 UNITA' USO ORALE</t>
  </si>
  <si>
    <t>CABOMETYX*30 cpr riv 40 mg flacone</t>
  </si>
  <si>
    <t>CABOZANTINIB 60MG 30 UNITA' USO ORALE</t>
  </si>
  <si>
    <t>CABOMETYX*30 cpr riv 60 mg flacone</t>
  </si>
  <si>
    <t>DOXORUBICINA LIPOSOMIALE 20MG 1 UNITA' USO PARENTERALE</t>
  </si>
  <si>
    <t>CAELYX*1 flaconcino EV 20 mg 10 ml 2 mg/ml</t>
  </si>
  <si>
    <t>JANSSEN CILAG INTERNAT.N.V.</t>
  </si>
  <si>
    <t>DOXORUBICINA LIPOSOMIALE 50MG 1 UNITA' USO PARENTERALE</t>
  </si>
  <si>
    <t>CAELYX*1 flaconcino EV 50 mg 25 ml 2 mg/ml</t>
  </si>
  <si>
    <t>Calcitriolo</t>
  </si>
  <si>
    <t>CALCITRIOLO 1MCG 1ML 25 UNITA' USO PARENTERALE</t>
  </si>
  <si>
    <t>CALCIJEX*25 fiale EV 1 ml 1 mcg/ml</t>
  </si>
  <si>
    <t>ABBVIE Srl</t>
  </si>
  <si>
    <t>Calcio levofolinato</t>
  </si>
  <si>
    <t>CALCIO LEVOFOLINATO 100MG 1 UNITA' USO PARENTERALE</t>
  </si>
  <si>
    <t>CALCIO LEVOFOLINATO*1 flacone EV 100 mg</t>
  </si>
  <si>
    <t>CALCIO LEVOFOLINATO 175MG 1 UNITA' USO PARENTERALE</t>
  </si>
  <si>
    <t>CALCIO LEVOFOLINATO*1 flacone EV 175 mg</t>
  </si>
  <si>
    <t>Irinotecan</t>
  </si>
  <si>
    <t>IRINOTECAN 100MG 5ML 1 UNITA' USO PARENTERALE</t>
  </si>
  <si>
    <t>CAMPTO*1 flaconcino EV 100 mg 5 ml 20 mg/ml</t>
  </si>
  <si>
    <t>IRINOTECAN 300MG 15ML 1 UNITA' USO PARENTERALE</t>
  </si>
  <si>
    <t>CAMPTO*1 flaconcino EV 300 mg 15 ml 20 mg/ml</t>
  </si>
  <si>
    <t>IRINOTECAN 40MG 2ML 1 UNITA' USO PARENTERALE</t>
  </si>
  <si>
    <t>CAMPTO*1 flaconcino EV 40 mg 2 ml 20 mg/ml</t>
  </si>
  <si>
    <t>Caspofungin</t>
  </si>
  <si>
    <t>CASPOFUNGIN 50MG 10ML 1 UNITA' USO PARENTERALE</t>
  </si>
  <si>
    <t>CANCIDAS*1 flaconcino EV 50 mg 10 ml</t>
  </si>
  <si>
    <t>CASPOFUNGIN 70MG 10ML 1 UNITA' USO PARENTERALE</t>
  </si>
  <si>
    <t>CANCIDAS*1 flaconcino EV 70 mg 10 ml</t>
  </si>
  <si>
    <t>Vandetanib</t>
  </si>
  <si>
    <t>VANDETANIB 100MG 30 UNITA' USO ORALE</t>
  </si>
  <si>
    <t>CAPRELSA*30 cpr riv 100 mg</t>
  </si>
  <si>
    <t>VANDETANIB 300MG 30 UNITA' USO ORALE</t>
  </si>
  <si>
    <t>CAPRELSA*30 cpr riv 300 mg</t>
  </si>
  <si>
    <t>Carboplatino</t>
  </si>
  <si>
    <t>CARBOPLATINO 150MG 15ML 1 UNITA' USO PARENTERALE</t>
  </si>
  <si>
    <t>CARBOPLATINO*1 flaconcino EV 150 mg 15 ml</t>
  </si>
  <si>
    <t>CARBOPLATINO 450MG 45ML 1 UNITA' USO PARENTERALE</t>
  </si>
  <si>
    <t>CARBOPLATINO*1 flaconcino EV 450 mg 45 ml</t>
  </si>
  <si>
    <t>CARBOPLATINO*1 flaconcino EV 450 mg 45 ml 10 mg/ml</t>
  </si>
  <si>
    <t>CARBOPLATINO 50MG 5ML 1 UNITA' USO PARENTERALE</t>
  </si>
  <si>
    <t>CARBOPLATINO*1 flaconcino EV 50 mg 5 ml</t>
  </si>
  <si>
    <t>CARBOPLATINO 600MG 60ML 1 UNITA' USO PARENTERALE</t>
  </si>
  <si>
    <t>CARBOPLATINO*1 flaconcino EV 600 mg 60 ml</t>
  </si>
  <si>
    <t>TEVA PHARMA B.V.</t>
  </si>
  <si>
    <t>Dexrazoxano</t>
  </si>
  <si>
    <t>DEXRAZOXANO 500MG 1 UNITA' USO PARENTERALE</t>
  </si>
  <si>
    <t>CARDIOXANE*1 flaconcino EV 500 mg</t>
  </si>
  <si>
    <t>CLINIGEN HEALTHCARE B.V.</t>
  </si>
  <si>
    <t>Epoprostenolo</t>
  </si>
  <si>
    <t>EPOPROSTENOLO 0,5MG 1 UNITA' USO PARENTERALE</t>
  </si>
  <si>
    <t>CARIPUL*1 flaconcino EV 0,5 mg + 1 flaconcino solv 100 ml</t>
  </si>
  <si>
    <t xml:space="preserve">JANSSEN CILAG INTERNAT.N.V.   </t>
  </si>
  <si>
    <t>EPOPROSTENOLO 1,5MG 1 UNITA' USO PARENTERALE</t>
  </si>
  <si>
    <t>CARIPUL*1 flaconcino EV 1,5 mg + 1 flaconcino solv 100 ml</t>
  </si>
  <si>
    <t>CASPOFUNGIN*1 flaconcino EV 50 mg</t>
  </si>
  <si>
    <t>DR. REDDY'S Srl</t>
  </si>
  <si>
    <t>MEDAC PHARMA Srl</t>
  </si>
  <si>
    <t>CASPOFUNGIN*1 flaconcino EV 70 mg</t>
  </si>
  <si>
    <t>CASPOFUNGIN*1 flaconcino polv conc soluz infus 50 mg</t>
  </si>
  <si>
    <t>CASPOFUNGIN*1 flaconcino polv conc soluz infus 70 mg</t>
  </si>
  <si>
    <t>CASPOFUNGIN*1 flaconcino polv EV 50 mg</t>
  </si>
  <si>
    <t>SANDOZ GMBH</t>
  </si>
  <si>
    <t>CASPOFUNGIN*1 flaconcino polv EV 70 mg</t>
  </si>
  <si>
    <t>Clonidina</t>
  </si>
  <si>
    <t>CLONIDINA 0,15MG 1ML 5 UNITA' USO PARENTERALE</t>
  </si>
  <si>
    <t>CATAPRESAN*5 fiale SC IM EV 0,15 mg 1 ml</t>
  </si>
  <si>
    <t>Cefamandolo</t>
  </si>
  <si>
    <t>CEFAMANDOLO 1.000MG 100 UNITA' USO PARENTERALE</t>
  </si>
  <si>
    <t>CEFAMANDOLO*100 flaconi IM EV 1 g</t>
  </si>
  <si>
    <t>CEFAMANDOLO 1.000MG 50 UNITA' USO PARENTERALE</t>
  </si>
  <si>
    <t>CEFAMANDOLO*50 flaconi IM EV 1 g</t>
  </si>
  <si>
    <t>Cefotaxima</t>
  </si>
  <si>
    <t>CEFOTAXIMA 2.000MG 1 UNITA' USO PARENTERALE</t>
  </si>
  <si>
    <t>CEFOTAXIMA*1 flacone EV 2 g + 1 fiala solv 10 ml</t>
  </si>
  <si>
    <t>CEFOTAXIME*1 flacone EV 2 g + 1 fiala solv 10 ml</t>
  </si>
  <si>
    <t>CEFOTAXIMA 1.000MG 10 UNITA' USO PARENTERALE</t>
  </si>
  <si>
    <t>CEFOTAXIME*10 fiale EV 1 g</t>
  </si>
  <si>
    <t>Ceftazidima</t>
  </si>
  <si>
    <t>CEFTAZIDIMA 1.000MG 1 UNITA' USO PARENTERALE EV</t>
  </si>
  <si>
    <t>CEFTAZIDIMA*1 flaconcino EV 1 g + 1 fiala solv 10 ml</t>
  </si>
  <si>
    <t>CEFTAZIDIMA*1 flacone EV 1 g/10 ml + 1 fiala solv 10 ml</t>
  </si>
  <si>
    <t>BIOPHARMA Srl</t>
  </si>
  <si>
    <t>CEFTAZIDIMA 2.000MG 1 UNITA' USO PARENTERALE EV</t>
  </si>
  <si>
    <t>CEFTAZIDIMA*1 flacone EV 2 g</t>
  </si>
  <si>
    <t>Ceftriaxone</t>
  </si>
  <si>
    <t>CEFTRIAXONE 1.000MG 1 UNITA' USO PARENTERALE EV</t>
  </si>
  <si>
    <t>CEFTRIAXONE*1 fiala EV 1 g + 1 fiala solv 10 ml</t>
  </si>
  <si>
    <t>RATIOPHARM GMBH</t>
  </si>
  <si>
    <t>CEFTRIAXONE*1 flacone EV 1 g 10 ml + 1 fiala 10 ml</t>
  </si>
  <si>
    <t>CEFTRIAXONE 2.000MG 1 UNITA' USO PARENTERALE EV</t>
  </si>
  <si>
    <t>CEFTRIAXONE*1 flacone EV 2 g</t>
  </si>
  <si>
    <t>CEFTRIAXONE 2.000MG 10 UNITA' USO PARENTERALE EV</t>
  </si>
  <si>
    <t>CEFTRIAXONE*10 flaconcini 2 g polv per infusione</t>
  </si>
  <si>
    <t>CEFTRIAXONE*10 flaconcini soluz infus 2 g</t>
  </si>
  <si>
    <t>CEFTRIAXONE 1.000MG 10 UNITA' USO PARENTERALE EV</t>
  </si>
  <si>
    <t>CEFTRIAXONE*10 flaconi 1 g</t>
  </si>
  <si>
    <t>Cefuroxima</t>
  </si>
  <si>
    <t>CEFUROXIMA 750MG 50 UNITA' USO PARENTERALE EV</t>
  </si>
  <si>
    <t>CEFUROXIMA*50 flaconi polv soluz iniett 750 mg</t>
  </si>
  <si>
    <t>Maraviroc</t>
  </si>
  <si>
    <t>MARAVIROC 150MG 60 UNITA' USO ORALE</t>
  </si>
  <si>
    <t>CELSENTRI*60 cpr riv 150 mg</t>
  </si>
  <si>
    <t>VIIV HEALTHCARE BV</t>
  </si>
  <si>
    <t>MARAVIROC 300MG 60 UNITA' USO ORALE</t>
  </si>
  <si>
    <t>CELSENTRI*60 cpr riv 300 mg</t>
  </si>
  <si>
    <t>Proteina C Umana</t>
  </si>
  <si>
    <t>PROTEINA C UMANA 1.000UI 1 UNITA' USO PARENTERALE</t>
  </si>
  <si>
    <t>CEPROTIN*1 fiala EV 1.000 UI</t>
  </si>
  <si>
    <t>BAXTER AG</t>
  </si>
  <si>
    <t>PROTEINA C UMANA 500UI 1 UNITA' USO PARENTERALE</t>
  </si>
  <si>
    <t>CEPROTIN*1 fiala EV 500 UI</t>
  </si>
  <si>
    <t>Esametazima</t>
  </si>
  <si>
    <t>ESAMETAZIMA 0,5MG 2 UNITA' USO PARENTERALE</t>
  </si>
  <si>
    <t>CERETEC*2 flaconcini EV 0,5 mg</t>
  </si>
  <si>
    <t>GE HEALTHCARE Srl</t>
  </si>
  <si>
    <t>ESAMETAZIMA 0,5MG 5 UNITA' USO PARENTERALE</t>
  </si>
  <si>
    <t>CERETEC*5 flaconcini EV 0,5 mg</t>
  </si>
  <si>
    <t>Imiglucerasi</t>
  </si>
  <si>
    <t>IMIGLUCERASI 400U 10ML 1 UNITA' USO PARENTERALE</t>
  </si>
  <si>
    <t>CEREZYME*1 flaconcino EV 400 U/10 ml</t>
  </si>
  <si>
    <t>Vaccino Papillomavirus Umano</t>
  </si>
  <si>
    <t>VACCINO PAPILLOMAVIRUS UM.16,18 0,5ML 1 UNITA' USO PARENTERALE</t>
  </si>
  <si>
    <t>CERVARIX*1 siringa IM 0,5 ml + 1 ago</t>
  </si>
  <si>
    <t>GLAXOSMITHKLINE BIOLOGICALS SA</t>
  </si>
  <si>
    <t>VACCINO PAPILLOMAVIRUS UM.16,18 0,5ML 10 UNITA' USO PARENTERALE</t>
  </si>
  <si>
    <t>CERVARIX*10 siringhe IM 0,5 ml + 10 aghi</t>
  </si>
  <si>
    <t>Adrenalina</t>
  </si>
  <si>
    <t>ADRENALINA 150MCG 0,30ML 1 UNITA' USO PARENTERALE</t>
  </si>
  <si>
    <t>CHENPEN*1 siringa preriempita 150 mcg/0,3 ml</t>
  </si>
  <si>
    <t>BIOPROJET PHARMA</t>
  </si>
  <si>
    <t>ADRENALINA 300MCG 0,30ML 1 UNITA' USO PARENTERALE</t>
  </si>
  <si>
    <t>CHENPEN*1 siringa preriempita 300 mcg/0,3 ml</t>
  </si>
  <si>
    <t>Chinina cloridrato</t>
  </si>
  <si>
    <t>CHININA CLORIDRATO 500MG 2ML 10 UNITA' USO PARENTERALE</t>
  </si>
  <si>
    <t>CHININA CLORIDRATO*10 fiale 500 mg/2 ml</t>
  </si>
  <si>
    <t>AID-STAB.CHIM. FARM.MILITARE</t>
  </si>
  <si>
    <t>Certolizumab pegol</t>
  </si>
  <si>
    <t>CERTOLIZUMAB PEGOL 200MG 1ML 2 UNITA' USO PARENTERALE</t>
  </si>
  <si>
    <t>CIMZIA*2 penne SC 200 mg 1 ml</t>
  </si>
  <si>
    <t>UCB PHARMA S.A.</t>
  </si>
  <si>
    <t>CIMZIA*2 siringhe SC 200 mg 1 ml</t>
  </si>
  <si>
    <t>Ciprofloxacina</t>
  </si>
  <si>
    <t>CIPROFLOXACINA 200MG 100ML 1 UNITA' USO PARENTERALE</t>
  </si>
  <si>
    <t>CIPROFLOXACINA*1 flaconcino EV 200 mg 100 ml</t>
  </si>
  <si>
    <t>CIPROFLOXACINA 400MG 200ML 1 UNITA' USO PARENTERALE</t>
  </si>
  <si>
    <t>CIPROFLOXACINA*1 flaconcino EV 400 mg 200 ml</t>
  </si>
  <si>
    <t>CIPROFLOXACINA 200MG 100ML 10 UNITA' USO PARENTERALE</t>
  </si>
  <si>
    <t>CIPROFLOXACINA*10 flaconi EV 200 mg 100 ml</t>
  </si>
  <si>
    <t>CIPROFLOXACINA 400MG 200ML 10 UNITA' USO PARENTERALE</t>
  </si>
  <si>
    <t>CIPROFLOXACINA*10 flaconi EV 400 mg 200 ml</t>
  </si>
  <si>
    <t>CIPROFLOXACINA*10 sacche EV 200 mg 100 ml</t>
  </si>
  <si>
    <t>CIPROFLOXACINA*10 sacche EV 400 mg 200 ml</t>
  </si>
  <si>
    <t>CIPROFLOXACINA*10 sacche soluz infus 200 mg/100 ml</t>
  </si>
  <si>
    <t>KEIRONPHARMA Srl</t>
  </si>
  <si>
    <t>CIPROFLOXACINA*10 sacche soluz infus 400 mg/200 ml</t>
  </si>
  <si>
    <t>CIPROFLOXACINA 400MG 200ML 15 UNITA' USO PARENTERALE</t>
  </si>
  <si>
    <t>CIPROFLOXACINA*15 sacche 400 mg 200 ml</t>
  </si>
  <si>
    <t>CIPROFLOXACINA 200MG 100ML 20 UNITA' USO PARENTERALE</t>
  </si>
  <si>
    <t>CIPROFLOXACINA*20 sacche soluz infus 200 mg/100 ml</t>
  </si>
  <si>
    <t>CIPROFLOXACINA 400MG 200ML 20 UNITA' USO PARENTERALE</t>
  </si>
  <si>
    <t>CIPROFLOXACINA*20 sacche soluz infus 400 mg/200 ml</t>
  </si>
  <si>
    <t>CIPROFLOXACINA 200MG 100ML 25 UNITA' USO PARENTERALE</t>
  </si>
  <si>
    <t>CIPROFLOXACINA*25 flaconi EV 200 mg/100 ml</t>
  </si>
  <si>
    <t>CIPROFLOXACINA 400MG 200ML 25 UNITA' USO PARENTERALE</t>
  </si>
  <si>
    <t>CIPROFLOXACINA*25 flaconi EV 400mg</t>
  </si>
  <si>
    <t>CIPROFLOXACINA 200MG 100ML 30 UNITA' USO PARENTERALE</t>
  </si>
  <si>
    <t>CIPROFLOXACINA*30 sacche 200 mg 100 ml</t>
  </si>
  <si>
    <t>CIPROSOL*1 flacone EV 100 ml 2 mg/ml</t>
  </si>
  <si>
    <t>CLARIS LIFESCIENCES UK Ltd</t>
  </si>
  <si>
    <t>CIPROSOL*1 flacone EV 200 ml 2 mg/ml</t>
  </si>
  <si>
    <t>CIPROXIN*1 flacone EV 200 mg 100 ml</t>
  </si>
  <si>
    <t>CIPROXIN*1 flacone EV 400 mg 200 ml</t>
  </si>
  <si>
    <t>Cisplatino</t>
  </si>
  <si>
    <t>CISPLATINO 10MG 10ML 1 UNITA' USO PARENTERALE</t>
  </si>
  <si>
    <t>CISPLATINO*1 flaconcino EV 10 mg 10 ml</t>
  </si>
  <si>
    <t>CISPLATINO 10MG 20ML 1 UNITA' USO PARENTERALE</t>
  </si>
  <si>
    <t>CISPLATINO*1 flaconcino EV 10 mg 20 ml</t>
  </si>
  <si>
    <t>CISPLATINO*1 flaconcino EV 10 ml 1 mg/ml</t>
  </si>
  <si>
    <t>CISPLATINO 100MG 100ML 1 UNITA' USO PARENTERALE</t>
  </si>
  <si>
    <t>CISPLATINO*1 flaconcino EV 100 mg 100 ml</t>
  </si>
  <si>
    <t>CISPLATINO*1 flaconcino EV 100 ml 1 mg/ml</t>
  </si>
  <si>
    <t>CISPLATINO 50MG 100ML 1 UNITA' USO PARENTERALE</t>
  </si>
  <si>
    <t>CISPLATINO*1 flaconcino EV 50 mg 100 ml</t>
  </si>
  <si>
    <t>CISPLATINO 50MG 50ML 1 UNITA' USO PARENTERALE</t>
  </si>
  <si>
    <t>CISPLATINO*1 flaconcino EV 50 mg 50 ml</t>
  </si>
  <si>
    <t>CISPLATINO*1 flaconcino EV 50 ml 1 mg/ml</t>
  </si>
  <si>
    <t>CITARABINA 1.000MG 10ML 1 UNITA' USO PARENTERALE</t>
  </si>
  <si>
    <t>CITARABINA*1 fiala EV 1 g 10 ml</t>
  </si>
  <si>
    <t>CITARABINA 2.000MG 20ML 1 UNITA' USO PARENTERALE</t>
  </si>
  <si>
    <t>CITARABINA*1 fiala EV 2 g 20 ml</t>
  </si>
  <si>
    <t>CITARABINA 100MG 1ML 1 UNITA' USO PARENTERALE</t>
  </si>
  <si>
    <t>CITARABINA*1 flaconcino EV 1 ml 100 mg/ml</t>
  </si>
  <si>
    <t>CITARABINA*1 flaconcino EV 10 ml 100 mg/ml</t>
  </si>
  <si>
    <t>CITARABINA*1 flaconcino EV 20 ml 100 mg/ml</t>
  </si>
  <si>
    <t>CITARABINA 500MG 5ML 1 UNITA' USO PARENTERALE</t>
  </si>
  <si>
    <t>CITARABINA*1 flaconcino EV 5 ml 100 mg/ml</t>
  </si>
  <si>
    <t>CITARABINA*1 flaconcino EV SC 10 ml 100 mg/ml</t>
  </si>
  <si>
    <t>CITARABINA*1 flaconcino EV SC 20 ml 100 mg/ml</t>
  </si>
  <si>
    <t>CITARABINA 4.000MG 40ML 1 UNITA' USO PARENTERALE</t>
  </si>
  <si>
    <t>CITARABINA*1 flaconcino EV SC 40 ml 100 mg/ml</t>
  </si>
  <si>
    <t>CITARABINA 100MG 5ML 5 UNITA' USO PARENTERALE</t>
  </si>
  <si>
    <t>CITARABINA*5 fiale EV 100 mg 5 ml</t>
  </si>
  <si>
    <t>CITARABINA 500MG 5ML 5 UNITA' USO PARENTERALE</t>
  </si>
  <si>
    <t>CITARABINA*5 fiale EV 500 mg 5 ml</t>
  </si>
  <si>
    <t>CITARABINA 100MG 1ML 5 UNITA' USO PARENTERALE</t>
  </si>
  <si>
    <t>CITARABINA*5 flaconcini EV SC 1 ml 100 mg/ml</t>
  </si>
  <si>
    <t>CITARABINA*5 flaconcini EV SC 5 ml 100 mg/ml</t>
  </si>
  <si>
    <t>Ganciclovir</t>
  </si>
  <si>
    <t>GANCICLOVIR 500MG 10ML 1 UNITA' USO PARENTERALE</t>
  </si>
  <si>
    <t>CITOVIRAX*1 flaconcino EV 500 mg</t>
  </si>
  <si>
    <t>ROCHE SpA</t>
  </si>
  <si>
    <t>C-13 UREA 75MG 1 UNITA' USO ORALE</t>
  </si>
  <si>
    <t>CITREDICI UBT KIT*1 flacone os 75 mg + 1 busta</t>
  </si>
  <si>
    <t>RICHEN EUROPE Srl</t>
  </si>
  <si>
    <t>Claritromicina</t>
  </si>
  <si>
    <t>CLARITROMICINA 500MG 1 UNITA' USO PARENTERALE</t>
  </si>
  <si>
    <t>CLARITROMICINA*1 flaconcino EV 500 mg</t>
  </si>
  <si>
    <t>CLARITROMICINA 500MG 10ML 10 UNITA' USO PARENTERALE</t>
  </si>
  <si>
    <t>CLARITROMICINA*10 flaconcini EV 500 mg</t>
  </si>
  <si>
    <t>Enoxaparina sodica</t>
  </si>
  <si>
    <t>ENOXAPARINA 30.000UI 1 UNITA' USO PARENTERALE</t>
  </si>
  <si>
    <t>CLEXANE T*1 flaconcino EV 3 ml 30.000 UI axa</t>
  </si>
  <si>
    <t>Clindamicina</t>
  </si>
  <si>
    <t>CLINDAMICINA 600MG 4ML 5 UNITA' USO PARENTERALE</t>
  </si>
  <si>
    <t>CLINDAMICINA FOSFATO*5 fiale 600 mg 4 ml</t>
  </si>
  <si>
    <t>Clofarabina</t>
  </si>
  <si>
    <t>CLOFARABINA 20MG 20ML 1 UNITA' USO PARENTERALE</t>
  </si>
  <si>
    <t>CLOFARABINA*1 flaconcino EV 20 mg 20 ml 1 mg/ml</t>
  </si>
  <si>
    <t>CLOFARABINA 20MG 20ML 4 UNITA' USO PARENTERALE</t>
  </si>
  <si>
    <t>CLOFARABINA*4 flaconcini EV 20 mg 20 ml 1 mg/ml</t>
  </si>
  <si>
    <t>Cloramfenicolo</t>
  </si>
  <si>
    <t>CLORAMFENICOLO 1.000 MG 10ML 1 UNITA' USO PARENTERALE</t>
  </si>
  <si>
    <t>CLORAMFENICOLO*1 flaconcino EV 1 g 10 ml</t>
  </si>
  <si>
    <t>FISIOPHARMA Srl</t>
  </si>
  <si>
    <t>Fattore XIII di coagulazione del sangue</t>
  </si>
  <si>
    <t>FATTORE XIII UMANO DI COAGULAZIONE 1250UI 1 UNITA' USO PARENTERALE</t>
  </si>
  <si>
    <t>CLUVIAT*1 flacone 1.250 UI polv + solv</t>
  </si>
  <si>
    <t>CSL BEHRING GmbH</t>
  </si>
  <si>
    <t>FATTORE XIII UMANO DI COAGULAZIONE 250UI 1 UNITA' USO PARENTERALE</t>
  </si>
  <si>
    <t>CLUVIAT*1 flacone 250 UI polv + solv</t>
  </si>
  <si>
    <t>Lamivudina/zidovudina</t>
  </si>
  <si>
    <t>LAMIVUDINA+ZIDOVUDINA 300+150MG 60 UNITA' USO ORALE</t>
  </si>
  <si>
    <t>COMBIVIR*60 cpr riv 150 mg + 300 mg</t>
  </si>
  <si>
    <t>Fattore II/Fattore VII/Fattore IX/Fattore X della coagulazione/Proteina C/Proteina S</t>
  </si>
  <si>
    <t>FATTORE II+FATTORE VII+FATTORE IX+FATTORE X DELLA COAGULAZIONE+PROTEINA C+PROTEINA S 1000UI 40ML 1UNITA' USO PARENTERALE</t>
  </si>
  <si>
    <t>CONFIDEX 1000*1 flaconcino POLV + 1 flaconcino solv 40 ml</t>
  </si>
  <si>
    <t>FATTORE II+FATTORE VII+FATTORE IX+FATTORE X DELLA COAGULAZIONE+PROTEINA C+PROTEINA S 500UI 20ML 1 UNITA' USO PARENTERALE</t>
  </si>
  <si>
    <t>CONFIDEX 500*1 flaconcino polv + 1 flaconcino solv 20 ml</t>
  </si>
  <si>
    <t>Pralidoxima</t>
  </si>
  <si>
    <t>PRALIDOXIMA 200MG 10 UNITA' USO PARENTERALE</t>
  </si>
  <si>
    <t>CONTRATHION*10 flaconcini EV 200 mg/10 ml</t>
  </si>
  <si>
    <t>AMIODARONE 150MG 3ML 6 UNITA' USO PARENTERALE</t>
  </si>
  <si>
    <t>CORDARONE*6 fiale EV 150 mg 3 ml</t>
  </si>
  <si>
    <t>Fenoldopam</t>
  </si>
  <si>
    <t>FENOLDOPAM 20MG 2ML 1 UNITA' USO PARENTERALE</t>
  </si>
  <si>
    <t>CORLOPAM*1 fiala EV 20 mg 2 ml</t>
  </si>
  <si>
    <t>Secukinumab</t>
  </si>
  <si>
    <t>SECUKINUMAB 150MG 1ML 1 UNITA' USO PARENTERALE</t>
  </si>
  <si>
    <t>COSENTYX*1 penna preriempita SC 150 mg 1 ml</t>
  </si>
  <si>
    <t>COSENTYX*1 siringa in penna preriempita SC 150 mg 1 ml</t>
  </si>
  <si>
    <t>SECUKINUMAB 150MG 1ML 2 UNITA' USO PARENTERALE</t>
  </si>
  <si>
    <t>COSENTYX*2 penne preriempite SC 150 mg 1 ml</t>
  </si>
  <si>
    <t>COSENTYX*2 siringhe preriempite SC 150 mg 1 ml</t>
  </si>
  <si>
    <t>Dactinomicina</t>
  </si>
  <si>
    <t>DACTINOMICINA 0,5MG 1 UNITA' USO PARENTERALE</t>
  </si>
  <si>
    <t>COSMEGEN*1 flaconcino 0,5 mg polv</t>
  </si>
  <si>
    <t>ORPHAN EUROPE SARL</t>
  </si>
  <si>
    <t>Cobimetinib</t>
  </si>
  <si>
    <t>COBIMETINIB 20MG 63 UNITA' USO ORALE</t>
  </si>
  <si>
    <t>COTELLIC*3x21 cpr riv 20 mg</t>
  </si>
  <si>
    <t>Isavuconazolo</t>
  </si>
  <si>
    <t>ISAVUCONAZOLO 200MG 10ML 1 UNITA' USO PARENTERALE</t>
  </si>
  <si>
    <t>CRESEMBA*1 flaconcino polv infus 10 ml 200 mg</t>
  </si>
  <si>
    <t>BASILEA MEDICAL LIMITED</t>
  </si>
  <si>
    <t>Daptomicina</t>
  </si>
  <si>
    <t>DAPTOMICINA 350MG 1 UNITA' USO PARENTERALE</t>
  </si>
  <si>
    <t>CUBICIN*1 flaconcino EV 350 mg 50 mg/ml</t>
  </si>
  <si>
    <t>DAPTOMICINA 500MG 1 UNITA' USO PARENTERALE</t>
  </si>
  <si>
    <t>CUBICIN*1 flaconcino EV polv 500 mg 10 ml 50 mg/ml</t>
  </si>
  <si>
    <t>Frazione fosfolipidica da polmone di suino</t>
  </si>
  <si>
    <t>FRAZIONE FOSFOLIPIDICA DA POLMONE DI SUINO 240MG 3ML 1 UNITA' USO ENDOTRACHEALE O ENDOBRONCHIALE</t>
  </si>
  <si>
    <t>CUROSURF*1 fiala 240 mg 3 ml</t>
  </si>
  <si>
    <t>FRAZIONE FOSFOLIPIDICA DA POLMONE DI SUINO 120MG 1,5ML 2 UNITA' USO ENDOTRACHEALE O ENDOBRONCHIALE</t>
  </si>
  <si>
    <t>CUROSURF*2 fiale 120 mg 1,5 ml</t>
  </si>
  <si>
    <t>ACICLOVIR 250MG 5 UNITA' USO PARENTERALE</t>
  </si>
  <si>
    <t>CYCLOVIRAN*5 fiale EV 250 mg</t>
  </si>
  <si>
    <t>Ramucirumab</t>
  </si>
  <si>
    <t>RAMUCIRUMAB 100MG 10ML 1 UNITA' USO PARENTERALE</t>
  </si>
  <si>
    <t>CYRAMZA*1 flaconcino EV 10 ml 10 mg/ml</t>
  </si>
  <si>
    <t>RAMUCIRUMAB 500MG 50ML 1 UNITA' USO PARENTERALE</t>
  </si>
  <si>
    <t>CYRAMZA*1 flaconcino EV 50 ml 10 mg/ml</t>
  </si>
  <si>
    <t>Decitabina</t>
  </si>
  <si>
    <t>DECITABINA 50MG 20ML 1 UNITA' USO PARENTERALE</t>
  </si>
  <si>
    <t>DACOGEN*1 flaconcino EV 50 mg 20 ml</t>
  </si>
  <si>
    <t>DAPTOMICINA*1 flaconcino polv soluz iniett infus 350 mg</t>
  </si>
  <si>
    <t>TEVA B.V.</t>
  </si>
  <si>
    <t>DAPTOMICINA*1 flaconcino polv soluz iniett infus 500 mg</t>
  </si>
  <si>
    <t>Daratumumab</t>
  </si>
  <si>
    <t>DARATUMUMAB 400MG 20ML 1 UNITA' USO PARENTERALE</t>
  </si>
  <si>
    <t>DARZALEX*1 flacone EV 20 ml 20 mg/ml</t>
  </si>
  <si>
    <t>DARATUMUMAB 100MG 5ML 1 UNITA' USO PARENTERALE</t>
  </si>
  <si>
    <t>DARZALEX*1 flacone EV 5 ml 20 mg/ml</t>
  </si>
  <si>
    <t>Daunorubicina</t>
  </si>
  <si>
    <t>DAUNORUBICINA 20MG 10ML 1 UNITA' USO PARENTERALE</t>
  </si>
  <si>
    <t>DAUNOBLASTINA*1 flaconcino EV 20 mg + 1 fiala solv 10 ml</t>
  </si>
  <si>
    <t>Metronidazolo</t>
  </si>
  <si>
    <t>METRONIDAZOLO 500MG 100ML 25 UNITA' USO PARENTERALE</t>
  </si>
  <si>
    <t>DEFLAMON*25 flaconi EV 500 mg 100 ml</t>
  </si>
  <si>
    <t>SPA (SOC.PRO.ANTIBIOTICI) SpA</t>
  </si>
  <si>
    <t>Delamanid</t>
  </si>
  <si>
    <t>DELAMANID 50 MG 48 UNITA' USO ORALE</t>
  </si>
  <si>
    <t>DELTYBA*48 cpr riv 50 mg</t>
  </si>
  <si>
    <t>OTSUKA NOVEL PRODUCTS GMBH</t>
  </si>
  <si>
    <t>Sodio valproato</t>
  </si>
  <si>
    <t>ACIDO VALPROICO (SALE DI SODIO) 400MG 4ML 4 UNITA' USO PARENTERALE</t>
  </si>
  <si>
    <t>DEPAKIN*4 flaconcini polv EV 400 mg + 4 fiale solv 4 ml</t>
  </si>
  <si>
    <t>CITARABINA 50MG 5ML 1 UNITA' USO INTRATECALE</t>
  </si>
  <si>
    <t>DEPOCYTE*1 flaconcino 50 mg 5 ml sosp intratecale</t>
  </si>
  <si>
    <t>PACIRA LIMITED</t>
  </si>
  <si>
    <t>Emtricitabina/Tenofovir alafenamide</t>
  </si>
  <si>
    <t>EMTRICITABINA+TENOFOVIR 200+10MG 30 UNITA' USO ORALE</t>
  </si>
  <si>
    <t>DESCOVY*30 cpr riv 200 mg + 10 mg</t>
  </si>
  <si>
    <t>GILEAD SCIENCES IRELAND UC</t>
  </si>
  <si>
    <t>EMTRICITABINA+TENOFOVIR 200+25MG 30 UNITA' USO ORALE</t>
  </si>
  <si>
    <t>DESCOVY*30 cpr riv 200 mg + 25 mg</t>
  </si>
  <si>
    <t>Cefodizima</t>
  </si>
  <si>
    <t>CEFODIZIMA 1.000MG 1 UNITA' USO PARENTERALE IM EV</t>
  </si>
  <si>
    <t>DIEZIME*1 fiala 1 g + 1 fiala solv 4 ml</t>
  </si>
  <si>
    <t>Fidaxomicina</t>
  </si>
  <si>
    <t>FIDAXOMICINA 200MG 20 UNITA' USO ORALE</t>
  </si>
  <si>
    <t>DIFICLIR*2x10 cpr riv 200 mg</t>
  </si>
  <si>
    <t>ASTELLAS PHARMA EUROPE B.V.</t>
  </si>
  <si>
    <t>Fluconazolo</t>
  </si>
  <si>
    <t>FLUCONAZOLO 100MG 50ML 1 UNITA' USO PARENTERALE</t>
  </si>
  <si>
    <t>DIFLUCAN*1 flaconcino EV 100 mg 50 ml</t>
  </si>
  <si>
    <t>FLUCONAZOLO 200MG 100ML 1 UNITA' USO PARENTERALE</t>
  </si>
  <si>
    <t>DIFLUCAN*1 flacone EV 200 mg 100 ml</t>
  </si>
  <si>
    <t>FLUCONAZOLO 400MG 200ML 1 UNITA' USO PARENTERALE</t>
  </si>
  <si>
    <t>DIFLUCAN*1 flacone EV 400 mg 200 ml</t>
  </si>
  <si>
    <t>Isosorbide dinitrato</t>
  </si>
  <si>
    <t>ISOSORBIDE DINITRATO 10MG 10ML 10 UNITA' USO PARENTERALE</t>
  </si>
  <si>
    <t>DINIKET*10 fiale EV 10 mg 10 ml</t>
  </si>
  <si>
    <t>MERUS LABS LUXCO II SARL</t>
  </si>
  <si>
    <t>Propofol</t>
  </si>
  <si>
    <t>PROPOFOL 1.000MG 100ML 1 UNITA' USO PARENTERALE</t>
  </si>
  <si>
    <t>DIPRIVAN*1 fiala EV 1.000 mg 100 ml</t>
  </si>
  <si>
    <t>ASTRAZENECA SpA</t>
  </si>
  <si>
    <t>PROPOFOL 1.000MG 50ML 1 UNITA' USO PARENTERALE</t>
  </si>
  <si>
    <t>DIPRIVAN*1 flaconcino EV 1.000 mg 50 ml</t>
  </si>
  <si>
    <t>PROPOFOL 500MG 50ML 1 UNITA' USO PARENTERALE</t>
  </si>
  <si>
    <t>DIPRIVAN*1 flaconcino EV 500 mg 50 ml</t>
  </si>
  <si>
    <t>PROPOFOL 200MG 20ML 5 UNITA' USO PARENTERALE</t>
  </si>
  <si>
    <t>DIPRIVAN*5 fiale EV 200 mg 20 ml</t>
  </si>
  <si>
    <t>DIPRIVAN*5 flaconi EV 200 mg 20 ml</t>
  </si>
  <si>
    <t>Furosemide</t>
  </si>
  <si>
    <t>FUROSEMIDE 20MG 25 UNITA' USO PARENTERALE</t>
  </si>
  <si>
    <t>DIRETIF*25 fiale 2 ml 10 mg/ml</t>
  </si>
  <si>
    <t>Sufentanil</t>
  </si>
  <si>
    <t>SUFENTANIL 250MCG 5ML 5 UNITA' USO PARENTERALE</t>
  </si>
  <si>
    <t>DISUFEN*5 fiale 5 ml 50 mcg/ml</t>
  </si>
  <si>
    <t>ANGELINI SpA</t>
  </si>
  <si>
    <t>SUFENTANIL 50MCG 1ML 5 UNITA' USO PARENTERALE</t>
  </si>
  <si>
    <t>DISUFEN*5 fiale EV 1 ml 50 mcg/ml</t>
  </si>
  <si>
    <t>Torasemide</t>
  </si>
  <si>
    <t>TORASEMIDE 200MG 20ML 1 UNITA' USO PARENTERALE</t>
  </si>
  <si>
    <t>DIUREMID*1 flaconcino EV 200 mg 20 ml</t>
  </si>
  <si>
    <t>MENARINI INTERNAT. O.L.S.A</t>
  </si>
  <si>
    <t>DIURESIX*1 fiala EV 200 mg 20 ml</t>
  </si>
  <si>
    <t>Dobutamina</t>
  </si>
  <si>
    <t>DOBUTAMINA 250MG 20ML 1 UNITA' USO PARENTERALE</t>
  </si>
  <si>
    <t>DOBUTAMINA*1 flaconcino EV 250 mg 20 ml</t>
  </si>
  <si>
    <t>Docetaxel</t>
  </si>
  <si>
    <t>DOCETAXEL 160MG 8ML 1 UNITA' USO PARENTERALE</t>
  </si>
  <si>
    <t>DOCETAXEL*1 flaconcino 160 mg 8 ml</t>
  </si>
  <si>
    <t>AVENTIS PHARMA S.A.</t>
  </si>
  <si>
    <t>DOCETAXEL 20MG 1ML 1 UNITA' USO PARENTERALE</t>
  </si>
  <si>
    <t>DOCETAXEL*1 flaconcino 20 mg 1 ml</t>
  </si>
  <si>
    <t>DOCETAXEL 80MG 4ML 1 UNITA' USO PARENTERALE</t>
  </si>
  <si>
    <t>DOCETAXEL*1 flaconcino 80 mg 4 ml</t>
  </si>
  <si>
    <t>DOCETAXEL*1 flaconcino EV 160 mg/8 ml</t>
  </si>
  <si>
    <t>DOCETAXEL*1 flaconcino EV 20 mg 1 ml</t>
  </si>
  <si>
    <t>DOCETAXEL*1 flaconcino EV 20 mg/ml</t>
  </si>
  <si>
    <t>DOCETAXEL*1 flaconcino EV 80 mg 4 ml</t>
  </si>
  <si>
    <t>DOCETAXEL*1 flaconcino EV 80 mg/4 ml</t>
  </si>
  <si>
    <t>DOCETAXEL 140MG 7ML 1 UNITA' USO PARENTERALE</t>
  </si>
  <si>
    <t>DOCETAXEL*1 flacone EV 140 mg 7 ml 20 mg/ml</t>
  </si>
  <si>
    <t>DOCETAXEL 160MG 16ML 1 UNITA' USO PARENTERALE</t>
  </si>
  <si>
    <t>DOCETAXEL*1 flacone EV 160 mg 16 ml 10 mg/ml</t>
  </si>
  <si>
    <t>DOCETAXEL*1 flacone EV 20 mg 1 ml 20 mg/ml</t>
  </si>
  <si>
    <t>DOCETAXEL 20MG 2ML 1 UNITA' USO PARENTERALE</t>
  </si>
  <si>
    <t>DOCETAXEL*1 flacone EV 20 mg 2 ml 10 mg/ml</t>
  </si>
  <si>
    <t>DOCETAXEL*1 flacone EV 80 mg 4 ml 20 mg/ml</t>
  </si>
  <si>
    <t>DOCETAXEL 80MG 8ML 1 UNITA' USO PARENTERALE</t>
  </si>
  <si>
    <t>DOCETAXEL*1 flacone EV 80 mg 8 ml 10 mg/ml</t>
  </si>
  <si>
    <t>DOCETAXEL 20MG 2ML 5 UNITA' USO PARENTERALE</t>
  </si>
  <si>
    <t>DOCETAXEL*5 flaconcini 20 mg 2 ml</t>
  </si>
  <si>
    <t>DOCETAXEL 80MG 8ML 5 UNITA' USO PARENTERALE</t>
  </si>
  <si>
    <t>DOCETAXEL*5 flaconcini EV 80 mg 8 ml 10 mg/ml</t>
  </si>
  <si>
    <t>Dopamina</t>
  </si>
  <si>
    <t>DOPAMINA 200MG 5ML 10 UNITA' USO PARENTERALE</t>
  </si>
  <si>
    <t>DOPAMINA CLORIDRATO*10 fiale EV 200 mg 5 ml</t>
  </si>
  <si>
    <t>DOPAMINA*10 fiale EV 200 mg 5 ml</t>
  </si>
  <si>
    <t>DOXORUBICINA*1 flaconcino EV 10 mg 5 ml 2 mg/ml</t>
  </si>
  <si>
    <t>DOXORUBICINA 100MG 50ML 1 UNITA' USO PARENTERALE</t>
  </si>
  <si>
    <t>DOXORUBICINA*1 flaconcino EV 100 mg 50 ml 2 mg/ml</t>
  </si>
  <si>
    <t>DOXORUBICINA*1 flaconcino EV 100 ml 2 mg/ml</t>
  </si>
  <si>
    <t>DOXORUBICINA*1 flaconcino EV 200 mg 100 ml 2 mg/ml</t>
  </si>
  <si>
    <t>DOXORUBICINA*1 flaconcino EV 25 ml 2 mg/ml</t>
  </si>
  <si>
    <t>DOXORUBICINA*1 flaconcino EV 5 ml 2 mg/ml</t>
  </si>
  <si>
    <t>DOXORUBICINA*1 flaconcino EV 50 mg 25 ml 2 mg/ml</t>
  </si>
  <si>
    <t>DOXORUBICINA*1 flaconcino EV 50 ml 2 mg/ml</t>
  </si>
  <si>
    <t>Levodopa/carbidopa</t>
  </si>
  <si>
    <t>LEVODOPA+CARBIDOPA 20MG/ML + 5MG/ML 100ML 7 UNITA' USO INTESTINALE</t>
  </si>
  <si>
    <t>DUODOPA*7 sacche gel intestinale 100 ml 20 mg/ml + 5 mg/ml</t>
  </si>
  <si>
    <t>Dupilumab</t>
  </si>
  <si>
    <t>DUPILUMAB 300MG 2 UNITA' USO PARENTERALE</t>
  </si>
  <si>
    <t>DUPIXENT*2 siringhe preriempite 300 mg 2 ml</t>
  </si>
  <si>
    <t>SANOFI-AVENTIS GROUPE</t>
  </si>
  <si>
    <t>TOSSINA BOTULINICA DI CLOSTRIDIUM BOTULINUM TIPO A 500U 2 UNITA' USO PARENTERALE</t>
  </si>
  <si>
    <t>DYSPORT*2 fiale IM SC 500 U</t>
  </si>
  <si>
    <t>IPSEN SpA</t>
  </si>
  <si>
    <t>Urapidil</t>
  </si>
  <si>
    <t>URAPIDIL 50MG 10ML 5 UNITA' USO PARENTERALE</t>
  </si>
  <si>
    <t>EBRANTIL*5 fiale EV 50 mg 10 ml</t>
  </si>
  <si>
    <t>TAKEDA ITALIA SpA</t>
  </si>
  <si>
    <t>ECALTA*1 flaconcino EV 100 mg 30 ml</t>
  </si>
  <si>
    <t>Rilpivirina</t>
  </si>
  <si>
    <t>RILPIVIRINA 25MG 30 UNITA' USO ORALE</t>
  </si>
  <si>
    <t>EDURANT*30 cpr riv 25 mg flacone</t>
  </si>
  <si>
    <t>EFAVIRENZ EMTRICITABINA TENOFOVIR DISOPROXIL*30 cpr riv 600 mg + 200 mg + 245 mg flacone</t>
  </si>
  <si>
    <t>KRKA D.D.NOVO MESTO</t>
  </si>
  <si>
    <t>EFAVIRENZ EMTRICITABINA TENOFOVIR DISOPROXIL*30 cpr riv flacone</t>
  </si>
  <si>
    <t>Efavirenz</t>
  </si>
  <si>
    <t>EFAVIRENZ 600MG 30 UNITA' USO ORALE</t>
  </si>
  <si>
    <t>EFAVIRENZ*30 cpr riv 600 mg</t>
  </si>
  <si>
    <t>Fluoro-18F-desossiglucosio</t>
  </si>
  <si>
    <t>FLUORO-18F-DESOSSIGLUCOSIO 1GBQ/ML 11ML 1 UNITA' USO PARENTERALE</t>
  </si>
  <si>
    <t>EFDEGE*1 flaconcino multid 11 ml 1 GBq/ml</t>
  </si>
  <si>
    <t>IASON GmbH</t>
  </si>
  <si>
    <t>FLUORO-18F-DESOSSIGLUCOSIO 1GBQ/ML 20ML 1 UNITA' USO PARENTERALE</t>
  </si>
  <si>
    <t>EFDEGE*1 flaconcino multid 20 ml 1 GBq/ml</t>
  </si>
  <si>
    <t>Idursulfasi</t>
  </si>
  <si>
    <t>IDURSULFASI 6MG 3ML 1 UNITA' USO PARENTERALE</t>
  </si>
  <si>
    <t>ELAPRASE*1 flaconcino EV 3 ml 2 mg/ml</t>
  </si>
  <si>
    <t>SHIRE HUMAN GENETIC THERAP.AB</t>
  </si>
  <si>
    <t>ELAZOR*1 flaconcino 100 mg 50 ml</t>
  </si>
  <si>
    <t>Vindesina</t>
  </si>
  <si>
    <t>VINDESINA 5MG 1 UNITA' USO PARENTERALE</t>
  </si>
  <si>
    <t>ELDISINE*1 flaconcino EV 5 mg polv</t>
  </si>
  <si>
    <t>Sodio Cloruro/Potassio Acetato/Potassio Fosfato Bibasico/Magnesio Solfato Eptaidrato/Calcio Gluconato Monoidrato/Glucosio Monoidrato</t>
  </si>
  <si>
    <t>ELETTROLITICA REIDRATANTE CON GLUCOSIO E CALCIO GLUCONATO 2.000ML 6 UNITA' USO PARENTERALE</t>
  </si>
  <si>
    <t>ELETTROLITICA REIDRATANTE CON GLUCOSIO E CALCIO GLUCONATO*6 sacche EV 2.000 ml</t>
  </si>
  <si>
    <t>Pimecrolimus</t>
  </si>
  <si>
    <t>PIMECROLIMUS 1% 30G CREMA USO DERMATOLOGICO</t>
  </si>
  <si>
    <t>ELIDEL*crema derm 30 g 1%</t>
  </si>
  <si>
    <t>Citalopram</t>
  </si>
  <si>
    <t>CITALOPRAM 40MG 1ML 10 UNITA' USO PARENTERALE</t>
  </si>
  <si>
    <t>ELOPRAM*10 fiale EV 40 mg 1 ml</t>
  </si>
  <si>
    <t>LUNDBECK ITALIA SpA</t>
  </si>
  <si>
    <t>Oxaliplatino</t>
  </si>
  <si>
    <t>OXALIPLATINO 100MG 20ML 1 UNITA' USO PARENTERALE</t>
  </si>
  <si>
    <t>ELOXATIN*1 flacone EV 100 mg 20 ml 5 mg/ml</t>
  </si>
  <si>
    <t>OXALIPLATINO 50MG 10ML 1 UNITA' USO PARENTERALE</t>
  </si>
  <si>
    <t>ELOXATIN*1 flacone EV 50 mg 10 ml 5 mg/ml</t>
  </si>
  <si>
    <t>Poligelina</t>
  </si>
  <si>
    <t>POLIGELINA 3,5% 500ML 1 UNITA' USO PARENTERALE</t>
  </si>
  <si>
    <t>EMAGEL*1 flacone EV 500 ml 3,5%</t>
  </si>
  <si>
    <t>PIRAMAL HEALTHCARE UK LIMITED</t>
  </si>
  <si>
    <t>POLIGELINA 17,5G 14 UNITA' USO PARENTERALE</t>
  </si>
  <si>
    <t>EMAGEL*14 flaconi EV 500 ml 35 g/litro</t>
  </si>
  <si>
    <t>Aprepitant</t>
  </si>
  <si>
    <t>APREPITANT 125MG 1 UNITA' + 80 MG 2 UNITA' USO ORALE</t>
  </si>
  <si>
    <t>EMEND*1 cps 125 mg + 2 cps 80 mg</t>
  </si>
  <si>
    <t>APREPITANT 125MG 1 UNITA' USO ORALE</t>
  </si>
  <si>
    <t>EMEND*os polv sosp 1 bust 125 mg</t>
  </si>
  <si>
    <t>ADRENALINA 500MCG 0,5ML USO PARENTERALE</t>
  </si>
  <si>
    <t>EMERADE*1 penna preriempita 500 mcg 0,5 ml</t>
  </si>
  <si>
    <t>PHARMASWISS CESKA REPUBL.S.R.O</t>
  </si>
  <si>
    <t>Ondansetrone</t>
  </si>
  <si>
    <t>ONDANSETRONE 4MG 5 UNITA' USO PARENTERALE</t>
  </si>
  <si>
    <t>EMISTOP*5 fiale 2 ml 2 mg/ml</t>
  </si>
  <si>
    <t>ONDANSETRONE 8MG 5 UNITA' USO PARENTERALE</t>
  </si>
  <si>
    <t>EMISTOP*5 fiale 4 ml 2 mg/ml</t>
  </si>
  <si>
    <t>Elotuzumab</t>
  </si>
  <si>
    <t>ELOTUZUMAB 300MG 1 UNITA' USO PARENTERALE</t>
  </si>
  <si>
    <t>EMPLICITI*1 flacone EV 300 mg</t>
  </si>
  <si>
    <t>BRISTOL M.SQUIBB PHARMA EEIG</t>
  </si>
  <si>
    <t>ELOTUZUMAB 400MG 1 UNITA' USO PARENTERALE</t>
  </si>
  <si>
    <t>EMPLICITI*1 flacone EV 400 mg</t>
  </si>
  <si>
    <t>Emtricitabina</t>
  </si>
  <si>
    <t>EMTRICITABINA 200MG 30 UNITA' USO ORALE</t>
  </si>
  <si>
    <t>EMTRIVA*30 cps 200 mg flacone</t>
  </si>
  <si>
    <t>EMTRICITABINA 10MG/ML 170ML USO ORALE</t>
  </si>
  <si>
    <t>EMTRIVA*os soluz 170 ml 10 mg/ml</t>
  </si>
  <si>
    <t>ETANERCEPT 25MG 1ML 4 UNITA' USO PARENTERALE</t>
  </si>
  <si>
    <t>ENBREL*4 flaconcini SC 25 mg + 4 siringhe 1 ml</t>
  </si>
  <si>
    <t>ENBREL*4 penne SC 50 mg 1 ml + 8 tamponi</t>
  </si>
  <si>
    <t>ENBREL*4 siringhe SC 25 mg 0,5 ml + 8 tamponi</t>
  </si>
  <si>
    <t>ENBREL*4 siringhe SC 50 mg 1 ml + 8 tamponi</t>
  </si>
  <si>
    <t>ETANERCEPT 10MG 1ML 4 UNITA' USO PARENTERALE</t>
  </si>
  <si>
    <t>ENBREL*BB 4 flaconcini SC 10 mg + 4 flaconcini solv 1 ml + 8 tamponi</t>
  </si>
  <si>
    <t>Ciclofosfamide</t>
  </si>
  <si>
    <t>CICLOFOSFAMIDE 1.000MG 1 UNITA' USO PARENTERALE</t>
  </si>
  <si>
    <t>ENDOXAN*1 flaconcino 1 g polv</t>
  </si>
  <si>
    <t>CICLOFOSFAMIDE 500MG 1 UNITA' USO PARENTERALE</t>
  </si>
  <si>
    <t>ENDOXAN*1 flaconcino 500 mg polv</t>
  </si>
  <si>
    <t>Vedolizumab</t>
  </si>
  <si>
    <t>VEDOLIZUMAB 300MG 1 UNITA' USO PARENTERALE</t>
  </si>
  <si>
    <t>ENTYVIO*1 flaconcino polv EV 300 mg</t>
  </si>
  <si>
    <t>Epirubicina</t>
  </si>
  <si>
    <t>EPIRUBICINA 10MG 5ML 1 UNITA' USO PARENTERALE</t>
  </si>
  <si>
    <t>EPIRUBICINA*1 flaconcino 10 mg 5 ml 2 mg/ml</t>
  </si>
  <si>
    <t>EPIRUBICINA 200MG 100ML 1 UNITA' USO PARENTERALE</t>
  </si>
  <si>
    <t>EPIRUBICINA*1 flaconcino 100 ml 2 mg/ml</t>
  </si>
  <si>
    <t>EPIRUBICINA*1 flaconcino 200 mg 100 ml 2mg/ml</t>
  </si>
  <si>
    <t>EPIRUBICINA 50MG 25ML 1 UNITA' USO PARENTERALE</t>
  </si>
  <si>
    <t>EPIRUBICINA*1 flaconcino 25 ml 2 mg/ml</t>
  </si>
  <si>
    <t>EPIRUBICINA*1 flaconcino 5 ml 2 mg/ml</t>
  </si>
  <si>
    <t>EPIRUBICINA*1 flaconcino 50 mg 25 ml 2 mg/ml</t>
  </si>
  <si>
    <t>Lamivudina</t>
  </si>
  <si>
    <t>LAMIVUDINA 300MG 30 UNITA' USO ORALE</t>
  </si>
  <si>
    <t>EPIVIR*30 cpr riv 300 mg flacone</t>
  </si>
  <si>
    <t>LAMIVUDINA 150MG 60 UNITA' USO ORALE</t>
  </si>
  <si>
    <t>EPIVIR*60 cpr riv 150 mg flacone</t>
  </si>
  <si>
    <t>LAMIVUDINA 10MG/ML 240ML USO ORALE</t>
  </si>
  <si>
    <t>EPIVIR*os soluz 240 ml 10 mg/ml</t>
  </si>
  <si>
    <t>EPOPROSTENOLO*1 flaconcino EV 0,5 mg + 1 flaconcino solv 50 ml + 1 filtro sterile</t>
  </si>
  <si>
    <t>NTC Srl</t>
  </si>
  <si>
    <t>EPOPROSTENOLO*1 flaconcino EV 1,5 mg + 2 flaconcini solv 50 ml + 1 filtro sterile</t>
  </si>
  <si>
    <t>Eparina sodica</t>
  </si>
  <si>
    <t>EPARINA SODICA 25.000UI 1 UNITA' USO PARENTERALE</t>
  </si>
  <si>
    <t>EPSOCLAR 25000*1 flacone EV 25.000 UI/5 ml 5 ml</t>
  </si>
  <si>
    <t>EPARINA SODICA 25.000UI 10 UNITA' USO PARENTERALE</t>
  </si>
  <si>
    <t>EPSOCLAR*10 fiale EV 25.000 UI 5 ml</t>
  </si>
  <si>
    <t>EPSOCLAR*10 flaconi EV 25.000 UI/5 ml 5 ml</t>
  </si>
  <si>
    <t>EPARINA SODICA 250UI 10 UNITA' USO PARENTERALE</t>
  </si>
  <si>
    <t>EPSODILAVE*10 fiale 250 UI 5 ml</t>
  </si>
  <si>
    <t>EPARINA SODICA 300UI 10 UNITA' USO PARENTERALE</t>
  </si>
  <si>
    <t>EPSODILAVE*10 fiale 300 UI 3 ml</t>
  </si>
  <si>
    <t>EPARINA SODICA 500UI 10 UNITA' USO PARENTERALE</t>
  </si>
  <si>
    <t>EPSODILAVE*10 fiale 500 UI 2 ml</t>
  </si>
  <si>
    <t>Metadone</t>
  </si>
  <si>
    <t>METADONE 10MG 1ML 5 UNITA' USO PARENTERALE</t>
  </si>
  <si>
    <t>EPTADONE*5 fiale IM 10 mg 1 ml</t>
  </si>
  <si>
    <t>Cetuximab</t>
  </si>
  <si>
    <t>CETUXIMAB 100MG 20ML 1 UNITA' USO PARENTERALE</t>
  </si>
  <si>
    <t>ERBITUX*1 flaconcino infus 20 ml 5 mg/ml</t>
  </si>
  <si>
    <t>MERCK KGAA</t>
  </si>
  <si>
    <t>ERELZI*4 penne preriempite SC 50 mg 1 ml</t>
  </si>
  <si>
    <t>ERELZI*4 siringhe preriempite SC 25 mg 0,5 ml</t>
  </si>
  <si>
    <t>ERELZI*4 siringhe preriempite SC 50 mg 1 ml</t>
  </si>
  <si>
    <t>Vismodegib</t>
  </si>
  <si>
    <t>VISMODEGIB 150MG 28 UNITA' USO ORALE</t>
  </si>
  <si>
    <t>ERIVEDGE*28 cps 150 mg flacone</t>
  </si>
  <si>
    <t>Pirfenidone</t>
  </si>
  <si>
    <t>PIRFENIDONE 267MG 63 UNITA' USO ORALE</t>
  </si>
  <si>
    <t>ESBRIET*21x1 + 21x2 cpr riv 267 mg</t>
  </si>
  <si>
    <t>PIRFENIDONE 801MG 84 UNITA' USO ORALE</t>
  </si>
  <si>
    <t>ESBRIET*21x4 cpr riv 801 mg</t>
  </si>
  <si>
    <t>PIRFENIDONE 267MG 252 UNITA' USO ORALE</t>
  </si>
  <si>
    <t>ESBRIET*252 cpr riv 267 mg confezione di mantenimento</t>
  </si>
  <si>
    <t>ESBRIET*4x63 cps 267 mg</t>
  </si>
  <si>
    <t>ESBRIET*63 cps 267 mg</t>
  </si>
  <si>
    <t>Rocuronio</t>
  </si>
  <si>
    <t>ROCURONIO 100MG 10ML 10 UNITA' USO PARENTERALE</t>
  </si>
  <si>
    <t>ESMERON*10 fiale EV 10 ml 10 mg/ml</t>
  </si>
  <si>
    <t>MSD ITALIA Srl</t>
  </si>
  <si>
    <t>ROCURONIO 50MG 5ML 10 UNITA' USO PARENTERALE</t>
  </si>
  <si>
    <t>ESMERON*10 flaconcini EV 5 ml 10 mg/ml</t>
  </si>
  <si>
    <t>ESMOCARD*1 fiala polv soluz infus 2.500 mg</t>
  </si>
  <si>
    <t>ORPHA-DEVEL HANDELS UND VETRIE</t>
  </si>
  <si>
    <t>ESMOLOLO 100MG 10 UNITA' USO PARENTERALE</t>
  </si>
  <si>
    <t>ESMOLOLO CLORIDRATO*10 flaconcini vetro soluz iniett 10 ml 10 mg/ml</t>
  </si>
  <si>
    <t>Esomeprazolo</t>
  </si>
  <si>
    <t>ESOMEPRAZOLO 40MG 1 UNITA' USO PARENTERALE</t>
  </si>
  <si>
    <t>ESOMEPRAZOLO*1 flaconcino polv EV 40 mg 5 ml</t>
  </si>
  <si>
    <t>ESOMEPRAZOLO*1 flaconcino polv soluz iniett/infus 40 mg</t>
  </si>
  <si>
    <t>ESOMEPRAZOLO 40MG 10 UNITA' USO PARENTERALE</t>
  </si>
  <si>
    <t>ESOMEPRAZOLO*10 flaconcini polv EV 40 mg</t>
  </si>
  <si>
    <t>Amifostina</t>
  </si>
  <si>
    <t>AMIFOSTINA 500MG 3 UNITA' USO PARENTERALE</t>
  </si>
  <si>
    <t>ETHYOL*3 flaconcini polv EV 500 mg 50 mg/ml</t>
  </si>
  <si>
    <t>Etoposide</t>
  </si>
  <si>
    <t>ETOPOSIDE 100MG 5ML 1 UNITA' USO PARENTERALE</t>
  </si>
  <si>
    <t>ETOPOSIDE*1 fiala 100 mg 5 ml 20 mg/ml</t>
  </si>
  <si>
    <t>ETOPOSIDE 200MG 10ML 1 UNITA' USO PARENTERALE</t>
  </si>
  <si>
    <t>ETOPOSIDE*1 fiala 200 mg 10 ml 20 mg/ml</t>
  </si>
  <si>
    <t>ETOPOSIDE 1.000MG 50ML 1 UNITA' USO PARENTERALE</t>
  </si>
  <si>
    <t>ETOPOSIDE*1 flaconcino 1.000 mg 50 ml 20 mg/ml</t>
  </si>
  <si>
    <t>ETOPOSIDE*1 flaconcino EV 200 mg 10 ml 20 mg/ml</t>
  </si>
  <si>
    <t>ETOPOSIDE*1 flacone EV 1.000 mg 50 ml 20 mg/ml</t>
  </si>
  <si>
    <t>ETOPOSIDE*1 flacone EV 100 mg 5 ml 20 mg/ml</t>
  </si>
  <si>
    <t>ETOPOSIDE*1 flacone EV 200 mg 10 ml 20 mg/ml</t>
  </si>
  <si>
    <t>ETOPOSIDE 250MG 12,5ML 1 UNITA' USO PARENTERALE</t>
  </si>
  <si>
    <t>ETOPOSIDE*1 flacone EV 250 mg 12,5 ml 20 mg/ml</t>
  </si>
  <si>
    <t>ETOPOSIDE 400MG 20ML 1 UNITA' USO PARENTERALE</t>
  </si>
  <si>
    <t>ETOPOSIDE*1 flacone EV 400 mg 20 ml 20 mg/ml</t>
  </si>
  <si>
    <t>ETOPOSIDE 500MG 25ML 1 UNITA' USO PARENTERALE</t>
  </si>
  <si>
    <t>ETOPOSIDE*1 flacone EV 500 mg 25 ml 20 mg/ml</t>
  </si>
  <si>
    <t>Succinilgelatina</t>
  </si>
  <si>
    <t>SUCCINILGELATINA 20G 500ML 1 UNITA' USO PARENTERALE</t>
  </si>
  <si>
    <t>EUFUSIN*1 flacone EV 20 g 500 ml</t>
  </si>
  <si>
    <t>MEDACTA ITALIA Srl</t>
  </si>
  <si>
    <t>EVEROLIMUS*30 cpr 10 mg</t>
  </si>
  <si>
    <t>EVEROLIMUS*30 cpr 5 mg</t>
  </si>
  <si>
    <t>Proteina coagulabile umana/trombina umana</t>
  </si>
  <si>
    <t>PROTEINA COAGULABILE UMANA+TROMBINA UMANA 1ML 2 UNITA' USO EPILESIONALE</t>
  </si>
  <si>
    <t>EVICEL*2 flaconcini uso epilesionale 1 ml 50-90 mg/ml + 800-1200 UI/ml</t>
  </si>
  <si>
    <t>OMRIX BIOPHARMACEUTICALS S.A.</t>
  </si>
  <si>
    <t>PROTEINA COAGULABILE UMANA+TROMBINA UMANA 2ML 2 UNITA' USO EPILESIONALE</t>
  </si>
  <si>
    <t>EVICEL*2 flaconcini uso epilesionale 2 ml 50-90 mg/ml + 800-1200 UI/ml</t>
  </si>
  <si>
    <t>PROTEINA COAGULABILE UMANA+TROMBINA UMANA 5ML 2 UNITA' USO EPILESIONALE</t>
  </si>
  <si>
    <t>EVICEL*2 flaconcini uso epilesionale 5 ml 50-90 mg/ml + 800-1200 UI/ml</t>
  </si>
  <si>
    <t>Emtricitabina/rilpivirina/tenofovir disoproxil</t>
  </si>
  <si>
    <t>EMTRICITABINA+RILPIVIRINA+TENOFOVIR 25MG+200MG+245MG 30 UNITA' USO ORALE</t>
  </si>
  <si>
    <t>EVIPLERA*30 cpr riv 25 mg + 200 mg + 245 mg flacone</t>
  </si>
  <si>
    <t>GILEAD SCIENCES INT.LTD</t>
  </si>
  <si>
    <t>EVOLTRA*4 flaconcini EV 20 mg 20 ml 1 mg/ml</t>
  </si>
  <si>
    <t>Atazanavir/Cobicistat</t>
  </si>
  <si>
    <t>ATAZANAVIR+COBICISTAT 300MG+150MG 30 UNITA' USO ORALE</t>
  </si>
  <si>
    <t>EVOTAZ*30 cpr riv 300 mg + 150 mg flacone</t>
  </si>
  <si>
    <t>EXOMAX*1 flaconcino 50 ml 2 mg/ml</t>
  </si>
  <si>
    <t>EXOMAX*1 flacone 200 ml 2 mg/ml</t>
  </si>
  <si>
    <t>EXOMAX*1 flacone EV 100 ml 2 mg/ml</t>
  </si>
  <si>
    <t>C-13 UREA 100MG 1 UNITA' USO ORALE</t>
  </si>
  <si>
    <t>EXPIROBACTER*1 cpr 100 mg</t>
  </si>
  <si>
    <t>SOFAR SpA</t>
  </si>
  <si>
    <t>EXPIROBACTER*1 cpr solub 100 mg</t>
  </si>
  <si>
    <t>Aflibercept</t>
  </si>
  <si>
    <t>AFLIBERCEPT 3,6MG 40MG/ML 1 UNITA' USO INTRAVITREALE</t>
  </si>
  <si>
    <t>EYLEA*1 flaconcino intravitreale 3,6 mg 40 mg/ml</t>
  </si>
  <si>
    <t>BAYER AG</t>
  </si>
  <si>
    <t>Agalsidasi Beta</t>
  </si>
  <si>
    <t>AGALSIDASI BETA 35MG 1 UNITA' USO PARENTERALE</t>
  </si>
  <si>
    <t>FABRAZYME*1 flaconcino EV 35 mg</t>
  </si>
  <si>
    <t>FARMORUBICINA*1 fiala EV 10 mg + 1 fiala solv 5 ml</t>
  </si>
  <si>
    <t>FARMORUBICINA*1 flacone 10 mg 5 ml</t>
  </si>
  <si>
    <t>FARMORUBICINA*1 flacone 50 mg 25ml</t>
  </si>
  <si>
    <t>EPIRUBICINA 50MG 1 UNITA' USO PARENTERALE</t>
  </si>
  <si>
    <t>FARMORUBICINA*1 flacone EV 50 mg polv</t>
  </si>
  <si>
    <t>FARMORUBICINA*1 flacone infus EV 200 mg 100 ml</t>
  </si>
  <si>
    <t>Clorexidina gluconato/cetrimide</t>
  </si>
  <si>
    <t>CLOREXIDINA+CETRIMIDE 1,5+15% 1.000ML 12 UNITA' USO ESTERNO</t>
  </si>
  <si>
    <t>FARVICETT*soluz cutanea 12 flaconi 1 lt 1,5% + 15%</t>
  </si>
  <si>
    <t>NUOVA FARMEC Srl</t>
  </si>
  <si>
    <t>CLOREXIDINA+CETRIMIDE 1,5+15% 20ML 400 UNITA' USO ESTERNO</t>
  </si>
  <si>
    <t>FARVICETT*soluz cutanea 400 bust 20 ml 1,5% + 15%</t>
  </si>
  <si>
    <t>Fulvestrant</t>
  </si>
  <si>
    <t>FULVESTRANT 250MG 5ML 2 UNITA' USO PARENTERALE</t>
  </si>
  <si>
    <t>FASLODEX*2 siringhe IM 5 ml + 2 aghi</t>
  </si>
  <si>
    <t>ASTRAZENECA AB</t>
  </si>
  <si>
    <t>FASTJEKT*1 penna preriempita 150 mcg</t>
  </si>
  <si>
    <t>FASTJEKT*1 penna preriempita 300 mcg</t>
  </si>
  <si>
    <t>FENITOINA 250MG 5ML 5 UNITA' USO PARENTERALE EV</t>
  </si>
  <si>
    <t>FENITOINA*5 fiale EV 5 ml 250 mg</t>
  </si>
  <si>
    <t>Fentanil</t>
  </si>
  <si>
    <t>FENTANIL 0,1MG 2ML 5 UNITA' USO PARENTERALE IM EV</t>
  </si>
  <si>
    <t>FENTANEST*5 fiale EV IM 0,1 mg 2 ml</t>
  </si>
  <si>
    <t>FENTANIL 0,1MG 2ML 5 UNITA' USO PARENTERALE EV</t>
  </si>
  <si>
    <t>FENTANYL*5 fiale EV 100 mcg 2 ml</t>
  </si>
  <si>
    <t>Carbossimaltosio ferrico</t>
  </si>
  <si>
    <t>CARBOSSIMALTOSIO FERRICO 50MG/ML 10ML 1 UNITA' USO PARENTERALE</t>
  </si>
  <si>
    <t>FERINJECT*1 flaconcino EV 10 ml 50 mg/ml</t>
  </si>
  <si>
    <t>VIFOR FRANCE</t>
  </si>
  <si>
    <t>CARBOSSIMALTOSIO FERRICO 50MG/ML 2ML 5 UNITA' USO PARENTERALE</t>
  </si>
  <si>
    <t>FERINJECT*5 flaconcini EV 2 ml 50 mg/ml</t>
  </si>
  <si>
    <t>Sodio ferrigluconato</t>
  </si>
  <si>
    <t>SODIO FERRIGLUCONATO 62,5MG 5ML 5 UNITA' USO PARENTERALE O ORALE</t>
  </si>
  <si>
    <t>FERLIXIT*5 fiale OS EV 62,5 mg 5 ml</t>
  </si>
  <si>
    <t>FIDATO*1 fiala EV 1 g + fiala solv 10 ml</t>
  </si>
  <si>
    <t>FIDIA FARMACEUTICI SpA</t>
  </si>
  <si>
    <t>FIDATO*1 flacone EV 2 g</t>
  </si>
  <si>
    <t>FIDATO*10 flaconi EV 2 g</t>
  </si>
  <si>
    <t>Icatibant</t>
  </si>
  <si>
    <t>ICATIBANT 30MG 3ML 1 UNITA' USO PARENTERALE</t>
  </si>
  <si>
    <t>FIRAZYR*1 siringa preriemp SC 30 mg 3 ml 10 mg/ml</t>
  </si>
  <si>
    <t>SHIRE PHARMACEUT. IRELAND LTD</t>
  </si>
  <si>
    <t>Immunoglobulina Umana Normale</t>
  </si>
  <si>
    <t>IMMUNOGLOBULINA UMANA NORMALE 10G 100ML 1 UNITA' USO PARENTERALE</t>
  </si>
  <si>
    <t>FLEBOGAMMA DIF*1 flacone EV 100 ml 100 mg/ml</t>
  </si>
  <si>
    <t>IMMUNOGLOBULINA UMANA NORMALE 5G 100ML 1 UNITA' USO PARENTERALE</t>
  </si>
  <si>
    <t>FLEBOGAMMA DIF*1 flacone EV 100 ml 50 mg/ml</t>
  </si>
  <si>
    <t>IMMUNOGLOBULINA UMANA NORMALE 20G 200ML 1 UNITA' USO PARENTERALE</t>
  </si>
  <si>
    <t>FLEBOGAMMA DIF*1 flacone EV 200 ml 100 mg/ml</t>
  </si>
  <si>
    <t>IMMUNOGLOBULINA UMANA NORMALE 10G 200ML 1 UNITA' USO PARENTERALE</t>
  </si>
  <si>
    <t>FLEBOGAMMA DIF*1 flacone EV 200 ml 50 mg/ml</t>
  </si>
  <si>
    <t>IMMUNOGLOBULINA UMANA NORMALE 20G 400ML 1 UNITA' USO PARENTERALE</t>
  </si>
  <si>
    <t>FLEBOGAMMA DIF*1 flacone EV 400 ml 50 mg/ml</t>
  </si>
  <si>
    <t>IMMUNOGLOBULINA UMANA NORMALE 5G 50ML 1 UNITA' USO PARENTERALE</t>
  </si>
  <si>
    <t>FLEBOGAMMA DIF*1 flacone EV 50 ml 100 mg/ml</t>
  </si>
  <si>
    <t>IMMUNOGLOBULINA UMANA NORMALE 2,5G 50ML 1 UNITA' USO PARENTERALE</t>
  </si>
  <si>
    <t>FLEBOGAMMA DIF*1 flacone EV 50 ml 50 mg/ml</t>
  </si>
  <si>
    <t>FLEBOGAMMA*1 flaconcino EV 100 ml 50 mg/ml</t>
  </si>
  <si>
    <t>FLEBOGAMMA*1 flaconcino EV 200 ml 50 mg/ml</t>
  </si>
  <si>
    <t>FLEBOGAMMA*1 flaconcino EV 50 ml 50 mg/ml</t>
  </si>
  <si>
    <t>Ketoprofene</t>
  </si>
  <si>
    <t>KETOPROFENE 100MG 6 UNITA' USO PARENTERALE EV</t>
  </si>
  <si>
    <t>FLEXEN*6 fiale EV 100 mg + 6 fiale solv 5 ml</t>
  </si>
  <si>
    <t>ITALFARMACO SpA</t>
  </si>
  <si>
    <t>Infliximab</t>
  </si>
  <si>
    <t>INFLIXIMAB 100MG 10 ML 1 UNITA' USO PARENTERALE</t>
  </si>
  <si>
    <t>FLIXABI*1 flaconcino polv EV 100 mg</t>
  </si>
  <si>
    <t>FLOLAN*1 flaconcino EV 1,5 mg + 2 flaconcini solv 50 ml</t>
  </si>
  <si>
    <t>WELLCOME FOUNDATION LTD</t>
  </si>
  <si>
    <t>Vaccino influenza adiuvato con MF59C.1</t>
  </si>
  <si>
    <t>FLUAD*1 siringa 0,5 ml con ago 2018-2019</t>
  </si>
  <si>
    <t>VACCINO ANTINFLUENZALE 0,5ML 10 UNITA' USO PARENTERALE</t>
  </si>
  <si>
    <t>FLUAD*10 siringhe con ago 0,5 ml 2018-2019</t>
  </si>
  <si>
    <t>Vaccino influenza virus frammentato</t>
  </si>
  <si>
    <t>FLUARIX TETRA*1 siringa preriempita 0,5 ml dose con ago separato 2018-2019</t>
  </si>
  <si>
    <t>FLUARIX TETRA*10 siringhe preriempite 0,5 ml dose con ago separato 2018-2019</t>
  </si>
  <si>
    <t>Flucloxacillina</t>
  </si>
  <si>
    <t>FLUCOXACILLINA 1.000MG 50 UNITA' USO PARENTERALE</t>
  </si>
  <si>
    <t>FLUCLOXACILLINA*50 flaconi polv soluz iniet 1 g</t>
  </si>
  <si>
    <t>FLUCONAZOLO*1 flacone EV 100 ml 2 mg/ml</t>
  </si>
  <si>
    <t>FLUCONAZOLO*1 flacone EV 200 ml 2 mg/ml</t>
  </si>
  <si>
    <t>FLUCONAZOLO*1 flacone EV 50 ml 2 mg/ml</t>
  </si>
  <si>
    <t>FLUCONAZOLO*1 sacca EV 200 ml 2 mg/ml</t>
  </si>
  <si>
    <t>FLUCONAZOLO 400MG 200ML 10 UNITA' USO PARENTERALE</t>
  </si>
  <si>
    <t>FLUCONAZOLO*10 flaconi EV 200 ml 2 mg/ml</t>
  </si>
  <si>
    <t>B.BRAUN MELSUNGEN AG</t>
  </si>
  <si>
    <t>FLUCONAZOLO 100MG 50ML 10 UNITA' USO PARENTERALE</t>
  </si>
  <si>
    <t>FLUCONAZOLO*10 sacche 100 mg/50 ml</t>
  </si>
  <si>
    <t>FLUCONAZOLO 200MG 100ML 10 UNITA' USO PARENTERALE</t>
  </si>
  <si>
    <t>FLUCONAZOLO*10 sacche 200 mg/100 ml</t>
  </si>
  <si>
    <t>FLUCONAZOLO*10 sacche EV 400 mg/200 ml</t>
  </si>
  <si>
    <t>FLUCONAZOLO 200MG 100ML 20 UNITA' USO PARENTERALE</t>
  </si>
  <si>
    <t>FLUCONAZOLO*20 flaconi EV 100 ml 2 mg/ml</t>
  </si>
  <si>
    <t>FLUCONAZOLO 100MG 50ML 20 UNITA' USO PARENTERALE</t>
  </si>
  <si>
    <t>FLUCONAZOLO*20 flaconi EV 50 ml 2 mg/ml</t>
  </si>
  <si>
    <t>FLUCONAZOLO*20 sacche EV 100 mg/50 ml</t>
  </si>
  <si>
    <t>FLUCONAZOLO*20 sacche EV 200 mg/100 ml</t>
  </si>
  <si>
    <t>FLUCONAZOLO 400MG 200ML 20 UNITA' USO PARENTERALE</t>
  </si>
  <si>
    <t>FLUCONAZOLO*20 sacche EV 400 mg/200 ml</t>
  </si>
  <si>
    <t>FLUCONAZOLO 200MG 100ML 25 UNITA' USO PARENTERALE</t>
  </si>
  <si>
    <t>FLUCONAZOLO*25 flaconi EV 100 ml 200 mg/100 ml</t>
  </si>
  <si>
    <t>FLUCONAZOLO 400MG 200ML 25 UNITA' USO PARENTERALE</t>
  </si>
  <si>
    <t>FLUCONAZOLO*25 flaconi EV 200 ml 400 mg/200 ml</t>
  </si>
  <si>
    <t>FLUCONAZOLO 100MG 50ML 50 UNITA' USO PARENTERALE</t>
  </si>
  <si>
    <t>FLUCONAZOLO*50 flaconi EV 50 ml 100 mg/50 ml</t>
  </si>
  <si>
    <t>Fludarabina</t>
  </si>
  <si>
    <t>FLUDARABINA 50MG 5 UNITA' USO PARENTERALE</t>
  </si>
  <si>
    <t>FLUDARA*5 flaconcini polv EV 50 mg</t>
  </si>
  <si>
    <t>FLUDARABINA 50MG 2ML 1 UNITA' USO PARENTERALE</t>
  </si>
  <si>
    <t>FLUDARABINA*1 flaconcino EV 2 ml 25 mg/ml</t>
  </si>
  <si>
    <t>ACCORD HEALTHCARE ITALIA Srl</t>
  </si>
  <si>
    <t>FLUDARABINA*1 flaconcino EV 50 mg 2 ml 25 mg/ml</t>
  </si>
  <si>
    <t>FLUDARABINA 50MG 2ML 5 UNITA' USO PARENTERALE</t>
  </si>
  <si>
    <t>FLUDARABINA*5 flaconcini EV 50 mg 2 ml 25 mg/ml</t>
  </si>
  <si>
    <t>FLUMAZENIL 1MG 10ML 5 UNITA' USO PARENTERALE</t>
  </si>
  <si>
    <t>FLUMAZENIL*5 fiala 10 ml 0,1 mg/ml</t>
  </si>
  <si>
    <t>FLUMAZENIL 0,5MG 5ML 5 UNITA' USO PARENTERALE</t>
  </si>
  <si>
    <t>FLUMAZENIL*5 fiale 0,5 mg 5 ml</t>
  </si>
  <si>
    <t>FLUMAZENIL*5 fiale 1 mg 10 ml</t>
  </si>
  <si>
    <t>FLUMAZENIL*5 fiale 10 ml 0,1 mg/ml</t>
  </si>
  <si>
    <t>FLUMAZENIL*5 fiale 5 ml 0,1 mg/ml</t>
  </si>
  <si>
    <t>FLUMAZENIL*5 fiale EV 5 ml 0,1 mg/ml</t>
  </si>
  <si>
    <t>FLUORO-18F-DESOSSIGLUCOSIO 185MBQ/ML 15ML 1 UNITA' USO PARENTERALE</t>
  </si>
  <si>
    <t>FLUODEOSSIGLUCOSIO*1 flaconcino multid 15 ml 185 MBq/ml</t>
  </si>
  <si>
    <t>CURIUM INTERNATIONAL</t>
  </si>
  <si>
    <t>Fluoresceina</t>
  </si>
  <si>
    <t>FLUORESCEINA 20% 1G 5ML 10 UNITA' USO PARENTERALE</t>
  </si>
  <si>
    <t>FLUORESCEINA SODICA*10 fiale EV 1 g/5 ml</t>
  </si>
  <si>
    <t>MONICO SpA</t>
  </si>
  <si>
    <t>Fluorodopa (18F)</t>
  </si>
  <si>
    <t>FLUORODOPA (18F) 0,3GBQ/ML 10ML 1 UNITA' USO PARENTERALE</t>
  </si>
  <si>
    <t>FLUORODOPA 18F*1 flaconcino multidose 0,3 GBq/ml</t>
  </si>
  <si>
    <t>FLUORODOPA (18F) 0,3GBQ/ML 20ML 1 UNITA' USO PARENTERALE</t>
  </si>
  <si>
    <t>Fluorouracile</t>
  </si>
  <si>
    <t>FLUOROURACILE 500MG 10ML 1 UNITA' USO PARENTERALE</t>
  </si>
  <si>
    <t>FLUOROURACILE*1 flaconcino 10 ml 500 mg</t>
  </si>
  <si>
    <t>FLUOROURACILE 5.000MG 100ML 1 UNITA' USO PARENTERALE</t>
  </si>
  <si>
    <t>FLUOROURACILE*1 flaconcino 100 ml 5 g</t>
  </si>
  <si>
    <t>FLUOROURACILE 1.000MG 20ML 1 UNITA' USO PARENTERALE</t>
  </si>
  <si>
    <t>FLUOROURACILE*1 flaconcino 20 ml 1 g</t>
  </si>
  <si>
    <t>FLUOROURACILE*1 flaconcino EV 1 g 20 ml 50 mg/ml</t>
  </si>
  <si>
    <t>FLUOROURACILE*1 flaconcino EV 5 g 100 ml 50 mg/ml</t>
  </si>
  <si>
    <t>Foscarnet sodico</t>
  </si>
  <si>
    <t>FOSCARNET SODICO 6.000MG 250ML 1 UNITA' USO PARENTERALE</t>
  </si>
  <si>
    <t>FOSCAVIR*1 flacone EV infus 250 ml 24 mg/ml</t>
  </si>
  <si>
    <t>Gabesato</t>
  </si>
  <si>
    <t>GABESATO 100MG 5ML 1 UNITA' USO PARENTERALE</t>
  </si>
  <si>
    <t>FOY*1 fiala EV 100 mg + 1 fiala solv 5 ml</t>
  </si>
  <si>
    <t>AMFOTERICINA B 50MG 10ML 1 UNITA' USO PARENTERALE</t>
  </si>
  <si>
    <t>FUNGIZONE*1 fiala EV 50 mg 10 ml</t>
  </si>
  <si>
    <t>BRISTOL-MYERS SQUIBB Srl</t>
  </si>
  <si>
    <t>FUROSEMIDE 20MG 10 UNITA' USO PARENTERALE (EV)</t>
  </si>
  <si>
    <t>FUROSEMIDE*10 fiale 20 mg 2 ml</t>
  </si>
  <si>
    <t>FUROSEMIDE*10 fiale soluz infus 2 ml 10 mg/ml</t>
  </si>
  <si>
    <t>Enfuvirtide</t>
  </si>
  <si>
    <t>ENFUVIRTIDE 90MG 1ML 60 UNITA' USO PARENTERALE</t>
  </si>
  <si>
    <t>FUZEON*60 flaconi SC polv + 60 flaconi solv + 60 siringhe 1 ml</t>
  </si>
  <si>
    <t>GABESATO MESILATO*1 fiala EV 100 mg + 1 fiala solv 5 ml</t>
  </si>
  <si>
    <t>Gadobutrolo</t>
  </si>
  <si>
    <t>GADOBUTROLO 30MMOL 30ML 1 UNITA' USO PARENTERALE</t>
  </si>
  <si>
    <t>GADOVIST*1 cartuccia 30 ml 1,0 mmol/ml</t>
  </si>
  <si>
    <t>GADOBUTROLO 15MMOL 15ML 1 UNITA' USO PARENTERALE</t>
  </si>
  <si>
    <t>GADOVIST*1 flaconcino EV 15 ml 1,0 mmol/ml</t>
  </si>
  <si>
    <t>GADOVIST*1 flaconcino EV 30 ml 1 mmol/ml</t>
  </si>
  <si>
    <t>GADOBUTROLO 10MMOL 10ML 1 UNITA' USO PARENTERALE</t>
  </si>
  <si>
    <t>GADOVIST*1 siringa preriempita EV 10 ml 1,0 mmol/ml</t>
  </si>
  <si>
    <t>GADOBUTROLO 7,5MMOL 7,5ML 1 UNITA' USO PARENTERALE</t>
  </si>
  <si>
    <t>GADOVIST*1 siringa preriempita EV 7,5 ml 1,0 mmol/ml</t>
  </si>
  <si>
    <t>GADOBUTROLO 2MMOL 2ML 3 UNITA' USO PARENTERALE</t>
  </si>
  <si>
    <t>GADOVIST*3 flaconcini EV 2 ml 1 mmol/ml</t>
  </si>
  <si>
    <t>IMMUNOGLOBULINA UMANA NORMALE 10G 192ML 1 UNITA' USO PARENTERALE</t>
  </si>
  <si>
    <t>GAMMAGARD*1 flacone EV 10 g + 1 flacone solv 192 ml</t>
  </si>
  <si>
    <t>IMMUNOGLOBULINA UMANA NORMALE 5G 96ML 1 UNITA' USO PARENTERALE</t>
  </si>
  <si>
    <t>GAMMAGARD*1 flacone EV 5 g + 1 flacone solv 96 ml</t>
  </si>
  <si>
    <t>GAMTEN*1 flacone EV 100 ml 100 mg/ml</t>
  </si>
  <si>
    <t>OCTAPHARMA ITALY SpA</t>
  </si>
  <si>
    <t>IMMUNOGLOBULINA UMANA NORMALE 2G 20ML 1 UNITA' USO PARENTERALE</t>
  </si>
  <si>
    <t>GAMTEN*1 flacone EV 20 ml 100 mg/ml</t>
  </si>
  <si>
    <t>GAMTEN*1 flacone EV 200 ml 100 mg/ml</t>
  </si>
  <si>
    <t>GAMTEN*1 flacone EV 50 ml 100 mg/ml</t>
  </si>
  <si>
    <t>VACCINO PAPILLOMAVIRUS UM.16,18, 31, 33, 45, 52, 58 0,5ML 1 UNITA' USO PARENTERALE</t>
  </si>
  <si>
    <t>GARDASIL 9*1 siringa preriemp 0,5 ml + 2 aghi</t>
  </si>
  <si>
    <t>MSD VACCINS</t>
  </si>
  <si>
    <t>VACCINO PAPILLOMAVIRUS UM.6,11,16,18 0,5ML 1 UNITA' USO PARENTERALE</t>
  </si>
  <si>
    <t>GARDASIL*1 siringa IM 0,5 ml + 2 aghi</t>
  </si>
  <si>
    <t>Acido diatrizoico</t>
  </si>
  <si>
    <t>ACIDO DIATRIZOICO 370MG IODIO/ML 100ML USO ORALE O RETTALE</t>
  </si>
  <si>
    <t>GASTROGRAFIN*soluz os rett 100 ml 370 mg iodio/ml</t>
  </si>
  <si>
    <t>Iopamidolo</t>
  </si>
  <si>
    <t>IOPAMIDOLO 61,2% 100ML USO ORALE O RETTALE</t>
  </si>
  <si>
    <t>GASTROMIRO*1 flacone os rett 100 ml 61,2%</t>
  </si>
  <si>
    <t>BRACCO IMAGING SpA</t>
  </si>
  <si>
    <t>IOPAMIDOLO 12,25G 20ML USO ORALE O RETTALE</t>
  </si>
  <si>
    <t>GASTROMIRO*1 flacone os rett 20 ml 12,25 g</t>
  </si>
  <si>
    <t>IOPAMIDOLO 30,62G 50ML USO ORALE O RETTALE</t>
  </si>
  <si>
    <t>GASTROMIRO*1 flacone os rett 50 ml 30,62 g</t>
  </si>
  <si>
    <t>Obinutuzumab</t>
  </si>
  <si>
    <t>OBINUTUZUMAB 1.000MG 40ML 1 UNITA' USO PARENTERALE</t>
  </si>
  <si>
    <t>GAZYVARO*1 flaconcino soluz EV 1.000 mg/40 ml</t>
  </si>
  <si>
    <t>Gemcitabina</t>
  </si>
  <si>
    <t>GEMCITABINA 1.000MG 25ML 1 UNITA' USO PARENTERALE</t>
  </si>
  <si>
    <t>GEMBIN*1 flaconcino EV 1 g 25 ml 40 mg/ml</t>
  </si>
  <si>
    <t>GEMCITABINA 2.000MG 50ML 1 UNITA' USO PARENTERALE</t>
  </si>
  <si>
    <t>GEMBIN*1 flaconcino EV 2 g 50 ml 40 mg/ml</t>
  </si>
  <si>
    <t>GEMCITABINA 200MG 5ML 1 UNITA' USO PARENTERALE</t>
  </si>
  <si>
    <t>GEMBIN*1 flaconcino EV 200 mg 5 ml 40 mg/ml</t>
  </si>
  <si>
    <t>GEMCITABINA 1.000MG 1 UNITA' USO PARENTERALE</t>
  </si>
  <si>
    <t>GEMCITABINA*1 flaconcino 1 g polv</t>
  </si>
  <si>
    <t>GEMCITABINA 200MG 1 UNITA' USO PARENTERALE</t>
  </si>
  <si>
    <t>GEMCITABINA*1 flaconcino 200 mg polv</t>
  </si>
  <si>
    <t>GEMCITABINA*1 flaconcino EV 1 g</t>
  </si>
  <si>
    <t>GEMCITABINA 1.000MG 26,3ML 1 UNITA' USO PARENTERALE</t>
  </si>
  <si>
    <t>GEMCITABINA*1 flaconcino EV 1 g 26,3 ml 38 mg/ml</t>
  </si>
  <si>
    <t>GEMCITABINA 2.000MG 52,6ML 1 UNITA' USO PARENTERALE</t>
  </si>
  <si>
    <t>GEMCITABINA*1 flaconcino EV 2 g 52,6 ml 38 mg/ml</t>
  </si>
  <si>
    <t>GEMCITABINA 200MG 5,3ML 1 UNITA' USO PARENTERALE</t>
  </si>
  <si>
    <t>GEMCITABINA*1 flaconcino EV 200 mg 5,3 ml 38 mg/ml</t>
  </si>
  <si>
    <t>GEMCITABINA*1 flaconcino EV 200 mg polv</t>
  </si>
  <si>
    <t>GEMCITABINA 1.000MG 10ML 1 UNITA' USO PARENTERALE</t>
  </si>
  <si>
    <t>GEMCITABINA*1 flaconcino soluz infus 10 ml 100 mg/ml</t>
  </si>
  <si>
    <t>GEMCITABINA 200MG 2ML 1 UNITA' USO PARENTERALE</t>
  </si>
  <si>
    <t>GEMCITABINA*1 flaconcino soluz infus 2 ml 100 mg/ml</t>
  </si>
  <si>
    <t>GEMCITABINA 2.000MG 20ML 1 UNITA' USO PARENTERALE</t>
  </si>
  <si>
    <t>GEMCITABINA*1 flaconcino soluz infus 20 ml 100 mg/ml</t>
  </si>
  <si>
    <t>GEMCITABINA*1 flacone EV 1 g polv</t>
  </si>
  <si>
    <t>GEMCITABINA*1 flacone EV 200 mg polv</t>
  </si>
  <si>
    <t>GEMCITABINA 1.200MG 120ML 1 UNITA' USO PARENTERALE</t>
  </si>
  <si>
    <t>GEMCITABINA*1 sacca EV 1,2 g 120 ml 10 mg/ml</t>
  </si>
  <si>
    <t>GEMCITABINA 1.600MG 160ML 1 UNITA' USO PARENTERALE</t>
  </si>
  <si>
    <t>GEMCITABINA*1 sacca EV 1,6 g 160 ml 10 mg/ml</t>
  </si>
  <si>
    <t>GEMCITABINA 1.800MG 180ML 1 UNITA' USO PARENTERALE</t>
  </si>
  <si>
    <t>GEMCITABINA*1 sacca EV 1,8 g 180 ml 10 mg/ml</t>
  </si>
  <si>
    <t>GEMCITABINA 2.000MG 200ML 1 UNITA' USO PARENTERALE</t>
  </si>
  <si>
    <t>GEMCITABINA*1 sacca EV 2 g 200 ml 10 mg/ml</t>
  </si>
  <si>
    <t>GEMCITABINA 2.200MG 220ML 1 UNITA' USO PARENTERALE</t>
  </si>
  <si>
    <t>GEMCITABINA*1 sacca EV 2,2 g 220 ml 10 mg/ml</t>
  </si>
  <si>
    <t>GEMCITABINA 1.000MG 5 UNITA' USO PARENTERALE</t>
  </si>
  <si>
    <t>GEMCITABINA*5 flaconcini EV 1 g</t>
  </si>
  <si>
    <t>GEMCITABINA 200MG 5 UNITA' USO PARENTERALE</t>
  </si>
  <si>
    <t>GEMCITABINA*5 flaconcini EV 200 mg</t>
  </si>
  <si>
    <t>GEMSOL*1 flaconcino EV 1.000 mg 25 ml</t>
  </si>
  <si>
    <t>GEMSOL*1 flaconcino EV 2.000 mg 50 ml</t>
  </si>
  <si>
    <t>GEMCITABINA 200MG 5ML 5 UNITA' USO PARENTERALE</t>
  </si>
  <si>
    <t>GEMSOL*5 flaconcini EV 200 mg 5 ml</t>
  </si>
  <si>
    <t>GEMZAR*1 flaconcino 1 g polv</t>
  </si>
  <si>
    <t>ELI LILLY ITALIA SpA</t>
  </si>
  <si>
    <t>GEMZAR*1 flaconcino 200 mg polv</t>
  </si>
  <si>
    <t>Urochinasi</t>
  </si>
  <si>
    <t>UROCHINASI 1.000.000UI 5ML 1 UNITA' USO PARENTERALE</t>
  </si>
  <si>
    <t>GENKINASE*1 flacone 1.000.000 UI + 1 fiala solv 5 ml</t>
  </si>
  <si>
    <t>UROCHINASI 100.000UI 2ML 1 UNITA' USO PARENTERALE</t>
  </si>
  <si>
    <t>GENKINASE*1 flacone 100.000 UI + 1 fiala solv 2 ml</t>
  </si>
  <si>
    <t>UROCHINASI 500.000UI 5ML 1 UNITA' USO PARENTERALE</t>
  </si>
  <si>
    <t>GENKINASE*1 flacone 500.000 UI + 1 fiala solv 5 ml</t>
  </si>
  <si>
    <t>Gentamicina</t>
  </si>
  <si>
    <t>GENTAMICINA 80MG 2ML 10 UNITA' USO PARENTERALE</t>
  </si>
  <si>
    <t>GENTAMICINA SOLFATO*10 fiale 80 mg 2 ml</t>
  </si>
  <si>
    <t>Elvitegravir/Cobicistat/Emtricitabina/Tenofovir Alafenamide</t>
  </si>
  <si>
    <t>ELVITEGRAVIR+COBICISTAT+EMTRICITABINA+TENOFOVIR ALAFENAMIDE 150+150+200+10MG 30 UNITA' USO ORALE</t>
  </si>
  <si>
    <t>GENVOYA*30 cpr riv 150 mg + 150 mg + 200 mg + 10 mg flacone</t>
  </si>
  <si>
    <t>Somatorelina</t>
  </si>
  <si>
    <t>SOMATORELINA 50MCG 1ML 1 UNITA' USO PARENTERALE</t>
  </si>
  <si>
    <t>GHRH*1 fiala 50 mcg + 1 fiala solv 1 ml</t>
  </si>
  <si>
    <t>FERRING SpA</t>
  </si>
  <si>
    <t>Afatinib</t>
  </si>
  <si>
    <t>AFATINIB 20MG 28 UNITA' USO ORALE</t>
  </si>
  <si>
    <t>GIOTRIF*28 cpr riv 20 mg</t>
  </si>
  <si>
    <t>AFATINIB 30MG 28 UNITA' USO ORALE</t>
  </si>
  <si>
    <t>GIOTRIF*28 cpr riv 30 mg</t>
  </si>
  <si>
    <t>AFATINIB 40MG 28 UNITA' USO ORALE</t>
  </si>
  <si>
    <t>GIOTRIF*28 cpr riv 40 mg</t>
  </si>
  <si>
    <t>AFATINIB 50MG 28 UNITA' USO ORALE</t>
  </si>
  <si>
    <t>GIOTRIF*28 cpr riv 50 mg</t>
  </si>
  <si>
    <t>GLAZIDIM VENA 1*1 flaconcino EV 1 g + 1 fiala solv 10 ml</t>
  </si>
  <si>
    <t>GLAZIDIM VENA 2*1 flaconcino soluz infus 2 g</t>
  </si>
  <si>
    <t>CEFTAZIDIMA 1.000MG 10 UNITA' USO PARENTERALE IM EV</t>
  </si>
  <si>
    <t>GLAZIDIM*10 flaconcini polv IM EV 1 g</t>
  </si>
  <si>
    <t>Carmustina</t>
  </si>
  <si>
    <t>CARMUSTINA 7,7MG 8 UNITA' USO INTRALESIONALE</t>
  </si>
  <si>
    <t>GLIADEL*8 impianti intralesionali 7,7 mg</t>
  </si>
  <si>
    <t>MGI PHARMA LIMITED</t>
  </si>
  <si>
    <t>Terlipressina</t>
  </si>
  <si>
    <t>TERLIPRESSINA 0,85MG 8,5ML 5 UNITA' USO PARENTERALE</t>
  </si>
  <si>
    <t>GLIPRESSINA*5 fiale 1 mg 8,5 ml</t>
  </si>
  <si>
    <t>Glucagone</t>
  </si>
  <si>
    <t>GLUCAGONE 1MG 1 UNITA' USO PARENTERALE</t>
  </si>
  <si>
    <t>GLUCAGEN*1 fiala 1 mg + 1 fiala solv 1 ml</t>
  </si>
  <si>
    <t>NOVO NORDISK A/S</t>
  </si>
  <si>
    <t>FLUORO-18F-DESOSSIGLUCOSIO 250MBQ/ML 10ML 1 UNITA' USO PARENTERALE</t>
  </si>
  <si>
    <t>GLUCOMPET*1 flaconcino multid 250 mbq/ml</t>
  </si>
  <si>
    <t>ACOM ADVANCED CENTER ONCOL.Srl</t>
  </si>
  <si>
    <t>FLUORO-18F-DESOSSIGLUCOSIO 600MBQ/ML 10ML 1 UNITA' USO PARENTERALE</t>
  </si>
  <si>
    <t>GLUSCAN*1 flaconcino multid 10 ml 600 MBq/ml</t>
  </si>
  <si>
    <t>ADVANCED ACCELERATOR APPLIC.SA</t>
  </si>
  <si>
    <t>Granisetrone</t>
  </si>
  <si>
    <t>GRANISETRONE 3MG 5 UNITA' USO PARENTERALE</t>
  </si>
  <si>
    <t>GRANISETRON*5 fiale 3 ml 1 mg/ml</t>
  </si>
  <si>
    <t>GRANISETRON*infus 5 fiale 3 ml 1 mg/ml</t>
  </si>
  <si>
    <t>GRANISETRON*iniet 5 fiale 3 mg</t>
  </si>
  <si>
    <t>Eribulina</t>
  </si>
  <si>
    <t>ERIBULINA 0,88MG 2ML 1 UNITA' USO PARENTERALE</t>
  </si>
  <si>
    <t>HALAVEN*1 flaconcino EV 0,88 mg 2 ml 0,44 mg/ml</t>
  </si>
  <si>
    <t>EISAI GMBH</t>
  </si>
  <si>
    <t>HELICOKIT*1 cpr 75 mg + kit</t>
  </si>
  <si>
    <t>ITC FARMA Srl</t>
  </si>
  <si>
    <t>C-13 UREA 75MG 18 UNITA' USO ORALE</t>
  </si>
  <si>
    <t>HELICOKIT*18 cpr 75 mg</t>
  </si>
  <si>
    <t>C-13 UREA 37,5MG 2 UNITA' USO ORALE</t>
  </si>
  <si>
    <t>HELICOKIT*2 cpr 37,5 mg</t>
  </si>
  <si>
    <t>Trastuzumab</t>
  </si>
  <si>
    <t>TRASTUZUMAB 150MG 1 UNITA' USO PARENTERALE</t>
  </si>
  <si>
    <t>HERCEPTIN*1 flaconcino polv EV 150 mg</t>
  </si>
  <si>
    <t>TRASTUZUMAB 600MG 1 UNITA' USO PARENTERALE</t>
  </si>
  <si>
    <t>HERCEPTIN*1 flaconcino SC 600 mg/5 ml 6 ml</t>
  </si>
  <si>
    <t>HERZUMA*1 flaconcino polv EV 150 mg</t>
  </si>
  <si>
    <t>CELLTRION HEALTHCARE HUNG.KFT</t>
  </si>
  <si>
    <t>Acido iossaglico</t>
  </si>
  <si>
    <t>ACIDO IOSSAGLICO 320MG/ML 200ML 1 UNITA' USO PARENTERALE</t>
  </si>
  <si>
    <t>HEXABRIX 320*1 flaconcino 200 ml</t>
  </si>
  <si>
    <t>GUERBET</t>
  </si>
  <si>
    <t>ACIDO IOSSAGLICO 320MG/ML 50ML 1 UNITA' USO PARENTERALE</t>
  </si>
  <si>
    <t>HEXABRIX 320*1 flaconcino 50 ml</t>
  </si>
  <si>
    <t>ACIDO IOSSAGLICO 320MG/ML 100ML 1 UNITA' USO PARENTERALE</t>
  </si>
  <si>
    <t>HEXABRIX 320*1 flacone 100 ml</t>
  </si>
  <si>
    <t>Esaminolevulinato</t>
  </si>
  <si>
    <t>ESAMINOLEVULINATO 85MG 50ML 1 UNITA' USO ENDOVESCICALE</t>
  </si>
  <si>
    <t>HEXVIX*1 flaconcino polv sosp endovescicale 85 mg 10 ml + 1 flaconcino solv 50 ml</t>
  </si>
  <si>
    <t>HEXVIX*1 flaconcino polv sosp endovescicale 85 mg 10 ml + 1 siringa solv 50 ml senza dispositivo</t>
  </si>
  <si>
    <t>IMMUNOGLOBULINA UMANA NORMALE 2G 10ML 1 UNITA' USO PARENTERALE</t>
  </si>
  <si>
    <t>HIZENTRA*1 flaconcino SC 10 ml 200 mg/ml</t>
  </si>
  <si>
    <t>IMMUNOGLOBULINA UMANA NORMALE 4G 20ML 1 UNITA' USO PARENTERALE</t>
  </si>
  <si>
    <t>HIZENTRA*1 flaconcino SC 20 ml 200 mg/ml</t>
  </si>
  <si>
    <t>IMMUNOGLOBULINA UMANA NORMALE 1G 5ML 1 UNITA' USO PARENTERALE</t>
  </si>
  <si>
    <t>HIZENTRA*1 flaconcino SC 5 ml 200 mg/ml</t>
  </si>
  <si>
    <t>IMMUNOGLOBULINA UMANA NORMALE 10G 50ML 1 UNITA' USO PARENTERALE</t>
  </si>
  <si>
    <t>HIZENTRA*1 flaconcino SC 50 ml 200 mg/ml</t>
  </si>
  <si>
    <t>Cellule epiteliali corneali umane autologhe vitali</t>
  </si>
  <si>
    <t>CELLULE EPITELIALI CORNEALI UMANE AUTOLOGHE - EL</t>
  </si>
  <si>
    <t>HOLOCLAR*impianto 79.000-316.000 cellule/cm2 3,8 cm2</t>
  </si>
  <si>
    <t>Ifosfamide</t>
  </si>
  <si>
    <t>IFOSFAMIDE 1.000MG 1 UNITA' USO PARENTERALE</t>
  </si>
  <si>
    <t>HOLOXAN*1 flaconcino EV 1 g polv</t>
  </si>
  <si>
    <t>ADALIMUMAB 80MG 0,8ML 1 UNITA' USO PARENTERALE</t>
  </si>
  <si>
    <t>HUMIRA*1 penna preriemp 0,8 ml 80 mg + 2 tamponi</t>
  </si>
  <si>
    <t>ABBVIE DEUTSCHLAND GmbH&amp;CO.KG</t>
  </si>
  <si>
    <t>HUMIRA*1 siringa preriemp 0,8 ml 80 mg + 1 tampone</t>
  </si>
  <si>
    <t>ADALIMUMAB BB 40MG 2 UNITA' USO PARENTERALE</t>
  </si>
  <si>
    <t>HUMIRA*2 flaconcini SC 40 mg 0,8 ml + 2 siringhe + 2 aghi sterili + 2 adattatori + 2 tamponi uso pediatrico</t>
  </si>
  <si>
    <t>HUMIRA*2 penne preriemp 0,4 ml 40 mg + 2 tamponi</t>
  </si>
  <si>
    <t>ADALIMUMAB BB 20MG 0,2ML 2 UNITA' USO PARENTERALE</t>
  </si>
  <si>
    <t>HUMIRA*2 siringhe SC 20 mg 0,2 ml + 2 tamponi</t>
  </si>
  <si>
    <t>HUMIRA*2 siringhe SC 40 mg 0,4 ml + 2 tamponi</t>
  </si>
  <si>
    <t>ADALIMUMAB 40MG 4 UNITA' USO PARENTERALE</t>
  </si>
  <si>
    <t>HUMIRA*4 penne preriemp 0,4 ml 40 mg + 4 tamponi</t>
  </si>
  <si>
    <t>HUMIRA*4 siringhe SC 40 mg 0,4 ml + 4 tamponi</t>
  </si>
  <si>
    <t>Topotecan</t>
  </si>
  <si>
    <t>TOPOTECAN 4MG 5 UNITA' USO PARENTERALE</t>
  </si>
  <si>
    <t>HYCAMTIN*5 flaconcini EV 4 mg polv</t>
  </si>
  <si>
    <t>Immunoglobulina umana normale</t>
  </si>
  <si>
    <t>IMMUNOGLOBULINA UMANA NORMALE 10G 100ML 1 UNITA' USO PARENTERALE SC</t>
  </si>
  <si>
    <t>HYQVIA*1 flaconcino SC 100 ml + 1 flaconcino 5 ml</t>
  </si>
  <si>
    <t>IMMUNOGLOBULINA UMANA NORMALE 20G 200ML 1 UNITA' USO PARENTERALE SC</t>
  </si>
  <si>
    <t>HYQVIA*1 flaconcino SC 200 ml + 1 flaconcino 10 ml</t>
  </si>
  <si>
    <t>IMMUNOGLOBULINA UMANA NORMALE 2,5G 1,25ML 1 UNITA' USO PARENTERALE SC</t>
  </si>
  <si>
    <t>HYQVIA*1 flaconcino SC 25 ml + 1 flaconcino 1,25 ml</t>
  </si>
  <si>
    <t>IMMUNOGLOBULINA UMANA NORMALE 30G 300ML 1 UNITA' USO PARENTERALE SC</t>
  </si>
  <si>
    <t>HYQVIA*1 flaconcino SC 300 ml + 1 flaconcino 15 ml</t>
  </si>
  <si>
    <t>IMMUNOGLOBULINA UMANA NORMALE 5G 50ML 1 UNITA' USO PARENTERALE SC</t>
  </si>
  <si>
    <t>HYQVIA*1 flaconcino SC 50 ml + 1 flaconcino 2,5 ml</t>
  </si>
  <si>
    <t>Sodio fluoruro (18F)</t>
  </si>
  <si>
    <t>SODIO FLUORURO (18F) 2,0 GBq/ml 25ML 1 UNITA' USO PARENTERALE</t>
  </si>
  <si>
    <t>IASONFLUORIDE*1 flaconcino multid 25 ml 2,0 GBq/ml</t>
  </si>
  <si>
    <t>IBIFEN*6 fiale EV 100 mg 5 ml</t>
  </si>
  <si>
    <t>Palbociclib</t>
  </si>
  <si>
    <t>PALBOCICLIB 100MG 21 UNITA' USO ORALE</t>
  </si>
  <si>
    <t>IBRANCE*21 cps 100 mg</t>
  </si>
  <si>
    <t>PALBOCICLIB 125MG 21 UNITA' USO ORALE</t>
  </si>
  <si>
    <t>IBRANCE*21 cps 125 mg</t>
  </si>
  <si>
    <t>PALBOCICLIB 75MG 21 UNITA' USO ORALE</t>
  </si>
  <si>
    <t>IBRANCE*21 cps 75 mg</t>
  </si>
  <si>
    <t>Ponatinib</t>
  </si>
  <si>
    <t>PONATINIB 15MG 30 UNITA' USO ORALE</t>
  </si>
  <si>
    <t>ICLUSIG*30 cpr riv 15 mg flacone</t>
  </si>
  <si>
    <t>INCYTE BIOSCIENCES DISTRIB BV</t>
  </si>
  <si>
    <t>PONATINIB 30MG 30 UNITA' USO ORALE</t>
  </si>
  <si>
    <t>ICLUSIG*30 cpr riv 30 mg flacone</t>
  </si>
  <si>
    <t>PONATINIB 45MG 30 UNITA' USO ORALE</t>
  </si>
  <si>
    <t>ICLUSIG*30 cpr riv 45 mg flacone</t>
  </si>
  <si>
    <t>PONATINIB 15MG 60 UNITA' USO ORALE</t>
  </si>
  <si>
    <t>ICLUSIG*60 cpr riv 15 mg flacone</t>
  </si>
  <si>
    <t>Idarubicina</t>
  </si>
  <si>
    <t>IDARUBICINA 10MG 10ML 1 UNITA' USO PARENTERALE</t>
  </si>
  <si>
    <t>IDARUBICINA*1 flaconcino EV 10 ml 1 mg/ml</t>
  </si>
  <si>
    <t>IDARUBICINA 5MG 5ML 1 UNITA' USO PARENTERALE</t>
  </si>
  <si>
    <t>IDARUBICINA*1 flaconcino EV 5 ml 1 mg/ml</t>
  </si>
  <si>
    <t>IGVENA*1 flacone EV 100 ml 50 g/litro + set infusionale</t>
  </si>
  <si>
    <t>IMMUNOGLOBULINA UMANA NORMALE 1G 20ML 1 UNITA' USO PARENTERALE</t>
  </si>
  <si>
    <t>IGVENA*1 flacone EV 20 ml 50 g/litro</t>
  </si>
  <si>
    <t>IGVENA*1 flacone EV 200 ml 50 g/litro + set infusionale</t>
  </si>
  <si>
    <t>IGVENA*1 flacone EV 50 ml 50 g/litro + set infusionale</t>
  </si>
  <si>
    <t>Canakinumab</t>
  </si>
  <si>
    <t>CANAKINUMAB 150MG 1 UNITA' USO PARENTERALE</t>
  </si>
  <si>
    <t>ILARIS*1 flaconcino SC 150 mg</t>
  </si>
  <si>
    <t>ILARIS*1 flaconcino SC 150 mg 1 ml</t>
  </si>
  <si>
    <t>Fluocinolone Acetonide</t>
  </si>
  <si>
    <t>FLUOCINOLONE ACETONIDE 190MCG 1 UNITA' USO INTRAVITREALE</t>
  </si>
  <si>
    <t>ILUVIEN*impianto intravitreale 190 mcg</t>
  </si>
  <si>
    <t>ALIMERA SCIENCES LIMITED</t>
  </si>
  <si>
    <t>Ibrutinib</t>
  </si>
  <si>
    <t>IBRUTINIB 140MG 120 UNITA' USO ORALE</t>
  </si>
  <si>
    <t>IMBRUVICA*120 cps 140 mg flacone</t>
  </si>
  <si>
    <t>IBRUTINIB 140MG 90 UNITA' USO ORALE</t>
  </si>
  <si>
    <t>IMBRUVICA*90 cps 140 mg flacone</t>
  </si>
  <si>
    <t>Imipenem/cilastatina</t>
  </si>
  <si>
    <t>IMIPENEM+CILASTATINA 500+500MG 20ML 5 UNITA' USO PARENTERALE</t>
  </si>
  <si>
    <t>IMIPENEM CILASTATINA*5 flaconcini EV 500 mg + 500 mg 20 ml</t>
  </si>
  <si>
    <t>IMIPENEM+CILASTATINA 500+500MG 30ML 1 UNITA' USO PARENTERALE</t>
  </si>
  <si>
    <t>IMIPENEM E CILASTATINA*1 flaconcino EV 30 ml 500 mg + 500 mg</t>
  </si>
  <si>
    <t>RANBAXY ITALIA SpA</t>
  </si>
  <si>
    <t>IMIPENEM+CILASTATINA 500+500MG 10 UNITA' USO PARENTERALE</t>
  </si>
  <si>
    <t>IMIPENEM E CILASTATINA*10 flaconcini EV 500 mg + 500 mg</t>
  </si>
  <si>
    <t>IMIPENEM E CILASTATINA*10 flaconcini soluz infus 500 mg + 500 mg</t>
  </si>
  <si>
    <t>Pomalidomide</t>
  </si>
  <si>
    <t>POMALIDOMIDE 1MG 21 UNITA' USO ORALE</t>
  </si>
  <si>
    <t>IMNOVID*21 cps 1 mg</t>
  </si>
  <si>
    <t>POMALIDOMIDE 2MG 21 UNITA' USO ORALE</t>
  </si>
  <si>
    <t>IMNOVID*21 cps 2 mg</t>
  </si>
  <si>
    <t>POMALIDOMIDE 3MG 21 UNITA' USO ORALE</t>
  </si>
  <si>
    <t>IMNOVID*21 cps 3 mg</t>
  </si>
  <si>
    <t>POMALIDOMIDE 4MG 21 UNITA' USO ORALE</t>
  </si>
  <si>
    <t>IMNOVID*21 cps 4 mg</t>
  </si>
  <si>
    <t>IMRALDI*2 penne preriempite 0,8 ml 40 mg confezione multipla</t>
  </si>
  <si>
    <t>IMRALDI*2 siringhe preriempite 0,8 ml 40 mg confezione multipla</t>
  </si>
  <si>
    <t>Interferone Gamma 1B</t>
  </si>
  <si>
    <t>INTERFERONE GAMMA 1B 100MCG 0,5ML 6 UNITA' USO PARENTERALE</t>
  </si>
  <si>
    <t>IMUKIN*6 fiale SC 2 x 1.000.000 UI</t>
  </si>
  <si>
    <t>HORIZON PHARMA IRELAND LTD</t>
  </si>
  <si>
    <t>Mecasermina</t>
  </si>
  <si>
    <t>MECASERMINA 40MG 4ML 1 UNITA' USO PARENTERALE</t>
  </si>
  <si>
    <t>INCRELEX*1 flaconcino SC 4 ml 10 mg/ml</t>
  </si>
  <si>
    <t>Fosfomicina</t>
  </si>
  <si>
    <t>FOSFOMICINA 2G 10 UNITA' USO PARENTERALE</t>
  </si>
  <si>
    <t>INFECTOFOS*10 flaconi polv infus 40 mg/ml 2 g 50 ml</t>
  </si>
  <si>
    <t>INFECTOPHARM ARZ UND CONS GMBH</t>
  </si>
  <si>
    <t>FOSFOMICINA 4G 10 UNITA' USO PARENTERALE</t>
  </si>
  <si>
    <t>INFECTOFOS*10 flaconi polv infus 40 mg/ml 4 g 100 ml</t>
  </si>
  <si>
    <t>INFLECTRA*1 flaconcino polv EV 100 mg 10 ml</t>
  </si>
  <si>
    <t>INFLUVAC S*10 siringhe 0,5 ml 2018-2019</t>
  </si>
  <si>
    <t>MYLAN ITALIA Srl</t>
  </si>
  <si>
    <t>Axitinib</t>
  </si>
  <si>
    <t>AXITINIB 1MG 56 UNITA' USO ORALE</t>
  </si>
  <si>
    <t>INLYTA*56 cpr riv 1 mg</t>
  </si>
  <si>
    <t>AXITINIB 3MG 56 UNITA' USO ORALE</t>
  </si>
  <si>
    <t>INLYTA*56 cpr riv 3 mg</t>
  </si>
  <si>
    <t>AXITINIB 5MG 56 UNITA' USO ORALE</t>
  </si>
  <si>
    <t>INLYTA*56 cpr riv 5 mg</t>
  </si>
  <si>
    <t>AXITINIB 7MG 56 UNITA' USO ORALE</t>
  </si>
  <si>
    <t>INLYTA*56 cpr riv 7 mg</t>
  </si>
  <si>
    <t>Eptifibatide</t>
  </si>
  <si>
    <t>EPTIFIBATIDE 20MG 10ML 1 UNITA' USO PARENTERALE</t>
  </si>
  <si>
    <t>INTEGRILIN*1 fiala EV 10 ml 2 mg/ml</t>
  </si>
  <si>
    <t>EPTIFIBATIDE 75MG 100ML 1 UNITA' USO PARENTERALE</t>
  </si>
  <si>
    <t>INTEGRILIN*1 flacone EV 100 ml 0,75 mg/ml</t>
  </si>
  <si>
    <t>Etravirina</t>
  </si>
  <si>
    <t>ETRAVIRINA 200MG 60 UNITA' USO ORALE</t>
  </si>
  <si>
    <t>INTELENCE*60 cpr 200 mg flacone</t>
  </si>
  <si>
    <t>IMMUNOGLOBULINA UMANA NORMALE 1G 10ML 1 UNITA' USO PARENTERALE</t>
  </si>
  <si>
    <t>INTRATECT*1 flaconcino soluz infus 100 g/l 10 ml</t>
  </si>
  <si>
    <t>BIOTEST PHARMA GMBH</t>
  </si>
  <si>
    <t>INTRATECT*1 flaconcino soluz infus 100 g/l 100 ml</t>
  </si>
  <si>
    <t>INTRATECT*1 flaconcino soluz infus 100 g/l 200 ml</t>
  </si>
  <si>
    <t>INTRATECT*1 flaconcino soluz infus 100 g/l 50 ml</t>
  </si>
  <si>
    <t>INTRATECT*1 flacone infus 50 g/l 100 ml</t>
  </si>
  <si>
    <t>INTRATECT*1 flacone infus 50 g/l 20 ml</t>
  </si>
  <si>
    <t>INTRATECT*1 flacone infus 50 g/l 200 ml</t>
  </si>
  <si>
    <t>INTRATECT*1 flacone infus 50 g/l 50 ml</t>
  </si>
  <si>
    <t>Ertapenem</t>
  </si>
  <si>
    <t>ERTAPENEM 1 G 1 UNITA' USO PARENTERALE</t>
  </si>
  <si>
    <t>INVANZ*1 flaconcino EV 1 g</t>
  </si>
  <si>
    <t>Saquinavir</t>
  </si>
  <si>
    <t>SAQUINAVIR 500MG 120 UNITA' USO ORALE</t>
  </si>
  <si>
    <t>INVIRASE*120 cpr riv 500 mg flacone</t>
  </si>
  <si>
    <t>IOPAMIDOLO 37.000MG IODIO 100ML 10 UNITA' USO PARENTERALE</t>
  </si>
  <si>
    <t>IOPAMIDOLO*10 flaconcini 100 ml 370 mg iodio/ml</t>
  </si>
  <si>
    <t>IOPAMIDOLO 6.000MG IODIO 20ML 10 UNITA' USO PARENTERALE</t>
  </si>
  <si>
    <t>IOPAMIDOLO*10 flaconcini 20 ml 300 mg iodio/ml</t>
  </si>
  <si>
    <t>IOPAMIDOLO 30.000MG IODIO 100ML 10 UNITA' USO PARENTERALE</t>
  </si>
  <si>
    <t>IOPAMIGITA*10 flaconcini 100 ml 300 mg/ml</t>
  </si>
  <si>
    <t>AGFA H.C. IMAGING AGENTS GmbH</t>
  </si>
  <si>
    <t>IOPAMIGITA*10 flaconcini 100 ml 370 mg/ml</t>
  </si>
  <si>
    <t>IOPAMIDOLO 60.000MG IODIO 200ML 10 UNITA' USO PARENTERALE</t>
  </si>
  <si>
    <t>IOPAMIGITA*10 flaconcini 200 ml 300 mg/ml</t>
  </si>
  <si>
    <t>IOPAMIDOLO 74.000MG IODIO 200ML 10 UNITA' USO PARENTERALE</t>
  </si>
  <si>
    <t>IOPAMIGITA*10 flaconcini 200 ml 370 mg/ml</t>
  </si>
  <si>
    <t>IOPAMIDOLO 15.000MG IODIO 50ML 10 UNITA' USO PARENTERALE</t>
  </si>
  <si>
    <t>IOPAMIGITA*10 flaconcini 50 ml 300 mg/ml</t>
  </si>
  <si>
    <t>IOPAMIDOLO 18.500MG IODIO 50ML 10 UNITA' USO PARENTERALE</t>
  </si>
  <si>
    <t>IOPAMIGITA*10 flaconcini 50 ml 370 mg/ml</t>
  </si>
  <si>
    <t>IOPAMIDOLO 22.500MG IODIO 75ML 10 UNITA' USO PARENTERALE</t>
  </si>
  <si>
    <t>IOPAMIGITA*10 flaconcini 75 ml 300 mg/ml</t>
  </si>
  <si>
    <t>IOPAMIDOLO 27.750MG IODIO 75ML 10 UNITA' USO PARENTERALE</t>
  </si>
  <si>
    <t>IOPAMIGITA*10 flaconcini 75 ml 370 mg/ml</t>
  </si>
  <si>
    <t>IOPAMIDOLO 15.000MG 100ML 1 UNITA' USO PARENTERALE</t>
  </si>
  <si>
    <t>IOPAMIRO 150*1 flacone EV 100 ml</t>
  </si>
  <si>
    <t>IOPAMIDOLO 37.500MG 250ML 1 UNITA' USO PARENTERALE</t>
  </si>
  <si>
    <t>IOPAMIRO 150*1 flacone EV 250 ml 150 mg/ml</t>
  </si>
  <si>
    <t>IOPAMIDOLO 7.500MG 50ML 1 UNITA' USO PARENTERALE</t>
  </si>
  <si>
    <t>IOPAMIRO 150*1 flacone EV 50 ml</t>
  </si>
  <si>
    <t>IOPAMIDOLO 2.000MG 10ML 1 UNITA' USO PARENTERALE</t>
  </si>
  <si>
    <t>IOPAMIRO 200*1 fiala EV 10 ml</t>
  </si>
  <si>
    <t>IOPAMIDOLO 3.000MG 10ML 1 UNITA' USO PARENTERALE</t>
  </si>
  <si>
    <t>IOPAMIRO 300*1 fiala EV 10 ml</t>
  </si>
  <si>
    <t>IOPAMIDOLO 9.000MG 30ML 1 UNITA' USO PARENTERALE</t>
  </si>
  <si>
    <t>IOPAMIRO 300*1 flaconcino EV 30 ml</t>
  </si>
  <si>
    <t>IOPAMIDOLO 15.000MG 50ML 1 UNITA' USO PARENTERALE</t>
  </si>
  <si>
    <t>IOPAMIRO 300*1 flaconcino EV 50 ml</t>
  </si>
  <si>
    <t>IOPAMIDOLO 30.000MG 100ML 1 UNITA' USO PARENTERALE</t>
  </si>
  <si>
    <t>IOPAMIRO 300*1 flacone EV 100 ml</t>
  </si>
  <si>
    <t>IOPAMIDOLO 60.000MG 200ML 1 UNITA' USO PARENTERALE</t>
  </si>
  <si>
    <t>IOPAMIRO 300*1 flacone EV 200 ml vetro tipo I</t>
  </si>
  <si>
    <t>IOPAMIDOLO 3.700MG 10ML 1 UNITA' USO PARENTERALE</t>
  </si>
  <si>
    <t>IOPAMIRO 370*1 fiala EV 10 ml</t>
  </si>
  <si>
    <t>IOPAMIDOLO 11.100MG 30ML 1 UNITA' USO PARENTERALE</t>
  </si>
  <si>
    <t>IOPAMIRO 370*1 flaconcino EV 30 ml</t>
  </si>
  <si>
    <t>IOPAMIDOLO 18.500MG 50ML 1 UNITA' USO PARENTERALE</t>
  </si>
  <si>
    <t>IOPAMIRO 370*1 flaconcino EV 50 ml</t>
  </si>
  <si>
    <t>IOPAMIDOLO 37.000MG 100ML 1 UNITA' USO PARENTERALE</t>
  </si>
  <si>
    <t>IOPAMIRO 370*1 flacone EV 100 ml</t>
  </si>
  <si>
    <t>IOPAMIDOLO 74.000MG 200ML 1 UNITA' USO PARENTERALE</t>
  </si>
  <si>
    <t>IOPAMIRO 370*1 flacone EV 200 ml</t>
  </si>
  <si>
    <t>IOPAMIDOLO 150.000MG 500ML 1 UNITA' USO PARENTERALE</t>
  </si>
  <si>
    <t>IOPAMIRO*1 flacone EV 500 ml 300 mg/ml</t>
  </si>
  <si>
    <t>IOPAMIDOLO 185.000MG 500ML 1 UNITA' USO PARENTERALE</t>
  </si>
  <si>
    <t>IOPAMIRO*1 flacone EV 500 ml 370 mg/ml</t>
  </si>
  <si>
    <t>IOPAMIDOLO 40,8% 10ML 1 UNITA' USO PARENTERALE</t>
  </si>
  <si>
    <t>IOPASEN*1 fiala EV 10 ml 40,8%</t>
  </si>
  <si>
    <t>GALENICA SENESE Srl</t>
  </si>
  <si>
    <t>IOPAMIDOLO 61,2% 10ML 1 UNITA' USO PARENTERALE</t>
  </si>
  <si>
    <t>IOPASEN*1 fiala EV 10 ml 61,2%</t>
  </si>
  <si>
    <t>IOPAMIDOLO 75,5% 10ML 1 UNITA' USO PARENTERALE</t>
  </si>
  <si>
    <t>IOPASEN*1 fiala EV 10 ml 75,5%</t>
  </si>
  <si>
    <t>IOPAMIDOLO 61,2% 100ML 1 UNITA' USO PARENTERALE</t>
  </si>
  <si>
    <t>IOPASEN*1 flacone EV 100 ml 61,2%</t>
  </si>
  <si>
    <t>IOPAMIDOLO 75,5% 100ML 1 UNITA' USO PARENTERALE</t>
  </si>
  <si>
    <t>IOPASEN*1 flacone EV 100 ml 75,5%</t>
  </si>
  <si>
    <t>IOPAMIDOLO 61,2% 200ML 1 UNITA' USO PARENTERALE</t>
  </si>
  <si>
    <t>IOPASEN*1 flacone EV 200 ml 61,2%</t>
  </si>
  <si>
    <t>IOPAMIDOLO 75,5% 200ML 1 UNITA' USO PARENTERALE</t>
  </si>
  <si>
    <t>IOPASEN*1 flacone EV 200 ml 75,5%</t>
  </si>
  <si>
    <t>IOPAMIDOLO 61,2% 30ML 1 UNITA' USO PARENTERALE</t>
  </si>
  <si>
    <t>IOPASEN*1 flacone EV 30 ml 61,2%</t>
  </si>
  <si>
    <t>IOPAMIDOLO 75,5% 30ML 1 UNITA' USO PARENTERALE</t>
  </si>
  <si>
    <t>IOPASEN*1 flacone EV 30 ml 75,5%</t>
  </si>
  <si>
    <t>IOPAMIDOLO 61,2% 50ML 1 UNITA' USO PARENTERALE</t>
  </si>
  <si>
    <t>IOPASEN*1 flacone EV 50 ml 61,2%</t>
  </si>
  <si>
    <t>IOPAMIDOLO 75,5% 50ML 1 UNITA' USO PARENTERALE</t>
  </si>
  <si>
    <t>IOPASEN*1 flacone EV 50 ml 75,5%</t>
  </si>
  <si>
    <t>IOPAMIDOLO 4.080MG IODIO 10ML 10 UNITA' USO PARENTERALE</t>
  </si>
  <si>
    <t>IOPASEN*10 fiale EV 10 ml 408 mg/ml</t>
  </si>
  <si>
    <t xml:space="preserve"> -</t>
  </si>
  <si>
    <t>IOPAMIDOLO 6.120MG IODIO 10ML 10 UNITA' USO PARENTERALE</t>
  </si>
  <si>
    <t>IOPASEN*10 fiale EV 10 ml 612 mg/ml</t>
  </si>
  <si>
    <t>IOPAMIDOLO 7.550MG IODIO 10ML 10 UNITA' USO PARENTERALE</t>
  </si>
  <si>
    <t>IOPASEN*10 fiale EV 10 ml 755 mg/ml</t>
  </si>
  <si>
    <t>Gefitinib</t>
  </si>
  <si>
    <t>GEFITINIB 250MG 30 UNITA' USO ORALE</t>
  </si>
  <si>
    <t>IRESSA*30 cpr riv 250 mg</t>
  </si>
  <si>
    <t>IRINOTECAN KABI*1 flaconcino 300 mg 15 ml 20 mg/ml</t>
  </si>
  <si>
    <t>IRINOTECAN KABI*1 flaconcino 40 mg 2 ml 20 mg/ml</t>
  </si>
  <si>
    <t>IRINOTECAN 500MG 25ML 1 UNITA' USO PARENTERALE</t>
  </si>
  <si>
    <t>IRINOTECAN KABI*1 flaconcino 500 mg 25 ml 20 mg/ml</t>
  </si>
  <si>
    <t>IRINOTECAN KABI*1 flacone 100 mg 5 ml 20 mg/ml</t>
  </si>
  <si>
    <t>IRINOTECAN*1 flaconcino 40 mg 2 ml 20 mg/ml</t>
  </si>
  <si>
    <t>IRINOTECAN*1 flaconcino EV 100 mg 5 ml</t>
  </si>
  <si>
    <t>IRINOTECAN*1 flaconcino EV 100 mg 5 ml 20 mg/ml</t>
  </si>
  <si>
    <t>IRINOTECAN*1 flaconcino EV 300 mg 15 ml 20 mg/ml</t>
  </si>
  <si>
    <t>IRINOTECAN*1 flaconcino EV 40 mg 2 ml</t>
  </si>
  <si>
    <t>IRINOTECAN*1 flaconcino EV 40 mg 2 ml 20 mg/ml</t>
  </si>
  <si>
    <t>IRINOTECAN*1 flaconcino EV 500 mg 25 ml 20 mg/ml</t>
  </si>
  <si>
    <t>IRINOTECAN*1 flacone 100 mg 5 ml 20 mg/ml</t>
  </si>
  <si>
    <t>Raltegravir</t>
  </si>
  <si>
    <t>RALTEGRAVIR 100MG 60 UNITA' USO ORALE</t>
  </si>
  <si>
    <t>ISENTRESS*60 cpr mast 100 mg flacone</t>
  </si>
  <si>
    <t>RALTEGRAVIR 25MG 60 UNITA' USO ORALE</t>
  </si>
  <si>
    <t>ISENTRESS*60 cpr mast 25 mg flacone</t>
  </si>
  <si>
    <t>RALTEGRAVIR 400MG 60 UNITA' USO ORALE</t>
  </si>
  <si>
    <t>ISENTRESS*60 cpr riv 400 mg flacone</t>
  </si>
  <si>
    <t>RALTEGRAVIR 600MG 60 UNITA' USO ORALE</t>
  </si>
  <si>
    <t>ISENTRESS*60 cpr riv 600 mg flacone</t>
  </si>
  <si>
    <t>ISENTRESS*os grat 60 bust 100 mg</t>
  </si>
  <si>
    <t>Fosaprepitant</t>
  </si>
  <si>
    <t>FOSAPREPITANT 150MG 10 ML 1 UNITA' USO PARENTERALE</t>
  </si>
  <si>
    <t>IVEMEND*1 flaconcino EV 10 ml 150 mg</t>
  </si>
  <si>
    <t>Ruxolitinib</t>
  </si>
  <si>
    <t>RUXOLITINIB 10MG 56 UNITA' USO ORALE</t>
  </si>
  <si>
    <t>JAKAVI*56 cpr 10 mg</t>
  </si>
  <si>
    <t>RUXOLITINIB 15MG 56 UNITA' USO ORALE</t>
  </si>
  <si>
    <t>JAKAVI*56 cpr 15 mg</t>
  </si>
  <si>
    <t>RUXOLITINIB 20MG 56 UNITA' USO ORALE</t>
  </si>
  <si>
    <t>JAKAVI*56 cpr 20 mg</t>
  </si>
  <si>
    <t>RUXOLITINIB 5MG 56 UNITA' USO ORALE</t>
  </si>
  <si>
    <t>JAKAVI*56 cpr 5 mg</t>
  </si>
  <si>
    <t>Vinflunina</t>
  </si>
  <si>
    <t>VINFLUNINA 250MG 10ML 1 UNITA' USO PARENTERALE</t>
  </si>
  <si>
    <t>JAVLOR*1 flaconcino EV 250 mg 10 ml 25 mg/ml</t>
  </si>
  <si>
    <t>VINFLUNINA 50MG 2ML 1 UNITA' USO PARENTERALE</t>
  </si>
  <si>
    <t>JAVLOR*1 flaconcino EV 50 mg 2 ml 25 mg/ml</t>
  </si>
  <si>
    <t>Ocriplasmin</t>
  </si>
  <si>
    <t>OCRIPLASMIN 0,5MG/0,2ML 1 UNITA' USO INTRAVITREALE</t>
  </si>
  <si>
    <t>JETREA*1 flaconcino intravitreale 0,2 ml 0,5 mg/0,2 ml</t>
  </si>
  <si>
    <t>OXURION NV</t>
  </si>
  <si>
    <t>OCRIPLASMIN 0,375MG/0,3ML 1 UNITA' USO INTRAVITREALE</t>
  </si>
  <si>
    <t>JETREA*1 flaconcino intravitreale 0,3 ml 0,375 mg/0,3 ml</t>
  </si>
  <si>
    <t>Cabazitaxel</t>
  </si>
  <si>
    <t>CABAZITAXEL 60MG 1 UNITA' USO PARENTERALE</t>
  </si>
  <si>
    <t>JEVTANA*1 flaconcino EV 60 mg 1,5 ml + 1 flaconcino solv 4,5 ml</t>
  </si>
  <si>
    <t>ADRENALINA 150MCG 0,15ML 1 UNITA' USO PARENTERALE</t>
  </si>
  <si>
    <t>JEXT*1 penna IM 150 mcg</t>
  </si>
  <si>
    <t>ALK-ABELLO' A/S</t>
  </si>
  <si>
    <t>JEXT*1 penna IM 300 mcg</t>
  </si>
  <si>
    <t>ADRENALINA 150MCG 0,30ML 2 UNITA' USO PARENTERALE</t>
  </si>
  <si>
    <t>JEXT*2 penne IM 150 mcg</t>
  </si>
  <si>
    <t>ADRENALINA 300MCG 0,30ML 2 UNITA' USO PARENTERALE</t>
  </si>
  <si>
    <t>JEXT*2 penne IM 300 mcg</t>
  </si>
  <si>
    <t>Trastuzumab Emtansine</t>
  </si>
  <si>
    <t>TRASTUZUMAB EMTANSINE 100MG 1 UNITA' USO PARENTERALE</t>
  </si>
  <si>
    <t>KADCYLA*1 flaconcino polv EV 100 mg 5 ml</t>
  </si>
  <si>
    <t>TRASTUZUMAB EMTANSINE 160MG 1 UNITA' USO PARENTERALE</t>
  </si>
  <si>
    <t>KADCYLA*1 flaconcino polv EV 160 mg 8 ml</t>
  </si>
  <si>
    <t>Lopinavir/ritonavir</t>
  </si>
  <si>
    <t>LOPINAVIR+RITONAVIR 200+50MG 120 UNITA' USO ORALE</t>
  </si>
  <si>
    <t>KALETRA*120 cpr riv 200 mg + 50 mg</t>
  </si>
  <si>
    <t>LOPINAVIR+RITONAVIR 100+25MG 60 UNITA' USO ORALE</t>
  </si>
  <si>
    <t>KALETRA*60 cpr riv 100 mg + 25 mg flacone</t>
  </si>
  <si>
    <t>LOPINAVIR+RITONAVIR 80MG/ML + 20MG/ML 60ML 5 UNITA' USO ORALE</t>
  </si>
  <si>
    <t>KALETRA*os soluz 5 flaconcini 60 ml 80 mg/ml + 20 mg/ml + 5 siringhe</t>
  </si>
  <si>
    <t>KANJINTI*1 flaconcino polv EV 150 mg</t>
  </si>
  <si>
    <t>TRASTUZUMAB 420MG 1 UNITA' USO PARENTERALE</t>
  </si>
  <si>
    <t>KANJINTI*1 flaconcino polv EV 420 mg</t>
  </si>
  <si>
    <t>Potassio canrenoato</t>
  </si>
  <si>
    <t>POTASSIO CANRENOATO 200MG 2ML 6 UNITA' USO PARENTERALE</t>
  </si>
  <si>
    <t>KANRENOL*6 fiale EV 200 mg + 6 fiale solv 2 ml</t>
  </si>
  <si>
    <t>TEOFARMA Srl</t>
  </si>
  <si>
    <t>Sebelipasi Alfa</t>
  </si>
  <si>
    <t>SEBELIPASI ALFA 20MG 10ML 1 UNITA' USO PARENTERALE</t>
  </si>
  <si>
    <t>KANUMA*1 flaconcino EV 10 ml 2 mg/ml</t>
  </si>
  <si>
    <t>ALEXION EUROPE Sas</t>
  </si>
  <si>
    <t>Cangrelor</t>
  </si>
  <si>
    <t>CANGRELOR 50MG 10 UNITA' USO PARENTERALE</t>
  </si>
  <si>
    <t>KENGREXAL*10 flaconcini EV soluz infus 50 mg</t>
  </si>
  <si>
    <t>Ketamina</t>
  </si>
  <si>
    <t>KETAMINA 100MG 2ML 5 UNITA' USO PARENTERALE</t>
  </si>
  <si>
    <t>KETAMINA*5 fiale 2ml 50 mg/ml</t>
  </si>
  <si>
    <t>Sarilumab</t>
  </si>
  <si>
    <t>SARILUMAB 150MG 2 UNITA' USO PARENTERALE</t>
  </si>
  <si>
    <t>KEVZARA*SC 2 penne SC 1,14 ml 150 mg</t>
  </si>
  <si>
    <t>SARILUMAB 200MG 2 UNITA' USO PARENTERALE</t>
  </si>
  <si>
    <t>KEVZARA*SC 2 penne SC 1,14 ml 200 mg</t>
  </si>
  <si>
    <t>KEVZARA*SC 2 siringhe SC 1,14 ml 150 mg</t>
  </si>
  <si>
    <t>KEVZARA*SC 2 siringhe SC 1,14 ml 200 mg</t>
  </si>
  <si>
    <t>IMMUNOGLOBULINA UMANA NORMALE 4G 25ML 1 UNITA' USO PARENTERALE</t>
  </si>
  <si>
    <t>KEYCUTE*1 flaconcino SC 25 ml 160 mg/ml</t>
  </si>
  <si>
    <t>Pembrolizumab</t>
  </si>
  <si>
    <t>PEMBROLIZUMAB 100MG 1 UNITA' USO PARENTERALE</t>
  </si>
  <si>
    <t>KEYTRUDA*1 flaconcino EV 4 ml 25 mg/ml</t>
  </si>
  <si>
    <t>PEMBROLIZUMAB 50MG 1 UNITA' USO PARENTERALE</t>
  </si>
  <si>
    <t>KEYTRUDA*1 flaconcino polv EV 50 mg</t>
  </si>
  <si>
    <t>Immunoglobulina Umana antiepatite B</t>
  </si>
  <si>
    <t>IMMUNOGLOBULINA UMANA ANTIEPATITE B 500UI 10ML 1 UNITA' USO PARENTERALE</t>
  </si>
  <si>
    <t>KEYVEN B*1 flaconcino EV 10 ml 50 UI/ml + set infusionale</t>
  </si>
  <si>
    <t>Immunoglobulina Umana Antiepatite B</t>
  </si>
  <si>
    <t>IMMUNOGLOBULINA UMANA ANTIEPATITE B 2.500UI 50ML 1 UNITA' USO PARENTERALE EV</t>
  </si>
  <si>
    <t>KEYVEN B*1 flacone EV 50 ml 50 UI/ml + set infusionale</t>
  </si>
  <si>
    <t>Anakinra</t>
  </si>
  <si>
    <t>ANAKINRA 100MG 0,67ML 7 UNITA' USO PARENTERALE</t>
  </si>
  <si>
    <t>KINERET*7 siringhe preriempite SC 100 mg 0,67 ml</t>
  </si>
  <si>
    <t>SWEDISH ORPHAN BIOVITRUM AB(PU</t>
  </si>
  <si>
    <t>KINERET*7 siringhe SC 100 mg 0,67 ml</t>
  </si>
  <si>
    <t>KIOVIG*1 flacone EV 10 ml 100 mg/ml</t>
  </si>
  <si>
    <t>KIOVIG*1 flacone EV 100 ml 100 mg/ml</t>
  </si>
  <si>
    <t>KIOVIG*1 flacone EV 200 ml 100 mg/ml</t>
  </si>
  <si>
    <t>IMMUNOGLOBULINA UMANA NORMALE 2,5G 25ML 1 UNITA' USO PARENTERALE</t>
  </si>
  <si>
    <t>KIOVIG*1 flacone EV 25 ml 100 mg/ml</t>
  </si>
  <si>
    <t>IMMUNOGLOBULINA UMANA NORMALE 30G 300ML 1 UNITA' USO PARENTERALE</t>
  </si>
  <si>
    <t>KIOVIG*1 flacone EV 300 ml 100 mg/ml</t>
  </si>
  <si>
    <t>KIOVIG*1 flacone EV 50 ml 100 mg/ml</t>
  </si>
  <si>
    <t>Ribociclib</t>
  </si>
  <si>
    <t>RIBOCICLIB 200MG 42 UNITA' USO ORALE</t>
  </si>
  <si>
    <t>KISQALI*42 cpr riv 200 mg</t>
  </si>
  <si>
    <t>RIBOCICLIB 200MG 63 UNITA' USO ORALE</t>
  </si>
  <si>
    <t>KISQALI*63 cpr riv 200 mg</t>
  </si>
  <si>
    <t>KIVEXA*30 cpr riv 600 mg + 300 mg</t>
  </si>
  <si>
    <t>CLARITROMICINA 500MG 10ML 1 UNITA' USO PARENTERALE</t>
  </si>
  <si>
    <t>KLACID*1 fiala EV 500 mg + 1 fiala solv 10 ml</t>
  </si>
  <si>
    <t>KYBERNIN P*1 flaconcino EV 1.000 UI + 1 flaconcino solv 20 ml</t>
  </si>
  <si>
    <t>KYBERNIN P*1 flaconcino EV 500 UI + 1 flaconcino solv 10 ml</t>
  </si>
  <si>
    <t>Carfilzomib</t>
  </si>
  <si>
    <t>CARFILZOMIB 10MG 1 UNITA' USO PARENTERALE</t>
  </si>
  <si>
    <t>KYPROLIS*1 flaconcino EV 10 mg polv</t>
  </si>
  <si>
    <t>CARFILZOMIB 30MG 1 UNITA' USO PARENTERALE</t>
  </si>
  <si>
    <t>KYPROLIS*1 flaconcino EV 30 mg polv</t>
  </si>
  <si>
    <t>CARFILZOMIB 60MG 1 UNITA' USO PARENTERALE</t>
  </si>
  <si>
    <t>KYPROLIS*1 flaconcino EV 60 mg polv</t>
  </si>
  <si>
    <t>LAMIVUDINA E ZIDOVUDINA*60 cpr riv 150 mg + 300 mg</t>
  </si>
  <si>
    <t>LAMIVUDINA ZIDOVUDINA*60 cpr riv 150 mg + 300 mg</t>
  </si>
  <si>
    <t>LAMIVUDINA*30 cpr riv 150 mg</t>
  </si>
  <si>
    <t>LAMIVUDINA*30 cpr riv 300 mg</t>
  </si>
  <si>
    <t>LAMIVUDINA*60 cpr riv 150 mg</t>
  </si>
  <si>
    <t>LAMIVUDINA*60 cpr riv 150 mg flacone</t>
  </si>
  <si>
    <t>Olaratumab</t>
  </si>
  <si>
    <t>OLARATUMAB 500MG 50ML 1 UNITA' USO PARENTERALE</t>
  </si>
  <si>
    <t>LARTRUVO*1 flacone EV 50 ml 10 mg/ml</t>
  </si>
  <si>
    <t>Lattulosio</t>
  </si>
  <si>
    <t>LATTULOSIO 20% 1 UNITA' USO RETTALE</t>
  </si>
  <si>
    <t>LATTULAC EPS*1 sacca soluz rett 200 g</t>
  </si>
  <si>
    <t>LEDERFOLIN*1 fiala EV 100 mg</t>
  </si>
  <si>
    <t>LEDERFOLIN*1 flaconcino EV 175 mg</t>
  </si>
  <si>
    <t>Alemtuzumab</t>
  </si>
  <si>
    <t>ALEMTUZUMAB 12MG 1,2ML 1 UNITA' USO PARENTERALE</t>
  </si>
  <si>
    <t>LEMTRADA*EV 12 mg 1,2 ml 1 flaconcino</t>
  </si>
  <si>
    <t>SANOFI BELGIUM</t>
  </si>
  <si>
    <t>Lenvatinib</t>
  </si>
  <si>
    <t>LENVATINIB 10MG 30 UNITA' USO ORALE</t>
  </si>
  <si>
    <t>LENVIMA*30 cps 10 mg</t>
  </si>
  <si>
    <t>LENVATINIB 4MG 30 UNITA' USO ORALE</t>
  </si>
  <si>
    <t>LENVIMA*30 cps 4 mg</t>
  </si>
  <si>
    <t>BENDAMUSTINA 25MG 20 UNITA' USO PARENTERALE</t>
  </si>
  <si>
    <t>LEVACT*20 flaconcini EV 25 mg 2,5 mg/ml</t>
  </si>
  <si>
    <t>ASTELLAS PHARMA GmbH</t>
  </si>
  <si>
    <t>LEVACT*5 flaconcini EV 100 mg 2,5 mg/ml</t>
  </si>
  <si>
    <t>LEVACT*5 flaconcini EV 25 mg 2,5 mg/ml</t>
  </si>
  <si>
    <t>Levofloxacina</t>
  </si>
  <si>
    <t>LEVOFLOXACINA 500MG 100ML 1 UNITA' USO PARENTERALE</t>
  </si>
  <si>
    <t>LEVOFLOXACINA*1 flaconcino EV 100 ml 5 mg/ml</t>
  </si>
  <si>
    <t>LEVOFLOXACINA 500MG 100ML 10 UNITA' USO PARENTERALE</t>
  </si>
  <si>
    <t>LEVOFLOXACINA*10 flaconi EV 100 ml 5 mg/ml</t>
  </si>
  <si>
    <t>LEVOFLOXACINA*10 sacche soluz infus 100 ml 5 mg/ml</t>
  </si>
  <si>
    <t>LEVOFLOXACINA 500MG 100ML 20 UNITA' USO PARENTERALE</t>
  </si>
  <si>
    <t>LEVOFLOXACINA*20 sacche soluz infus 100 ml 5 mg/ml</t>
  </si>
  <si>
    <t>LEVOFLOXACINA 500MG 100ML 30 UNITA' USO PARENTERALE</t>
  </si>
  <si>
    <t>LEVOFLOXACINA*30 sacche EV 100 ml 500 mg/100 ml</t>
  </si>
  <si>
    <t>LEVOFOLENE*1 flaconcino EV 175 mg</t>
  </si>
  <si>
    <t>LEVOFOLENE*1 flaconcino polv 100 mg</t>
  </si>
  <si>
    <t>LEVOTONAL*1 flacone polv EV 100 mg</t>
  </si>
  <si>
    <t>PHARMACARE Srl</t>
  </si>
  <si>
    <t>LEVOTONAL*1 flacone polv EV 175 mg</t>
  </si>
  <si>
    <t>Lidocaina</t>
  </si>
  <si>
    <t>LIDOCAINA 200MG 10ML 10 UNITA' USO PARENTERALE</t>
  </si>
  <si>
    <t>LIDOCAINA CLORIDRATO*10 fiale 10 ml 20 mg/ml</t>
  </si>
  <si>
    <t>LIDOCAINA CLORIDRATO*10 fiale soluz iniett 200 mg 10 ml</t>
  </si>
  <si>
    <t>Linezolid</t>
  </si>
  <si>
    <t>LINEZOLID 600MG 300ML 1 UNITA' USO PARENTERALE</t>
  </si>
  <si>
    <t>LINEZOLID*1 sacca 300 ml 2 mg/ml</t>
  </si>
  <si>
    <t>LINEZOLID 600MG 300ML 10 UNITA' USO PARENTERALE</t>
  </si>
  <si>
    <t>LINEZOLID*10 sacche EV 300 ml 2 mg/ml</t>
  </si>
  <si>
    <t>LINEZOLID*10 sacche EV 300 ml 2 mg/ml a due vie</t>
  </si>
  <si>
    <t>LINEZOLID*10x1 sacca EV 300 ml 2 mg/ml due vie</t>
  </si>
  <si>
    <t>LINEZOLID*10x1 sacche EV 300 ml 2 mg/ml</t>
  </si>
  <si>
    <t>LIORESAL*1 fiala 0,05 mg 1 ml soluzione intratecale</t>
  </si>
  <si>
    <t>NOVARTIS FARMA SpA</t>
  </si>
  <si>
    <t>LIORESAL*1 fiala 10 mg 5 ml soluzione intratecale</t>
  </si>
  <si>
    <t>LIORESAL*1 flaconcino 10 mg 20 ml soluzione intratecale</t>
  </si>
  <si>
    <t>Cladribina</t>
  </si>
  <si>
    <t>CLADRIBINA 10MG 5ML 5 UNITA' USO PARENTERALE</t>
  </si>
  <si>
    <t>LITAK*5 flaconcini SC 10 mg 5 ml 2 mg/ml</t>
  </si>
  <si>
    <t>LIPOMED GmbH</t>
  </si>
  <si>
    <t>LUCEN*1 flaconcino EV 40 mg</t>
  </si>
  <si>
    <t>MALESCI SpA IST.FARMACOBIOL.</t>
  </si>
  <si>
    <t>Ranibizumab</t>
  </si>
  <si>
    <t>RANIBIZUMAB 2,3MG 0,23ML 1 UNITA' USO INTRAVITREALE</t>
  </si>
  <si>
    <t>LUCENTIS*1 flaconcino intravitreale 0,23 ml 10 mg/ml</t>
  </si>
  <si>
    <t>RANIBIZUMAB 1,65MG 0,165ML 1 UNITA' USO INTRAVITREALE</t>
  </si>
  <si>
    <t>LUCENTIS*1 siringa preriempita 0,165 ml 10 mg/ml</t>
  </si>
  <si>
    <t>LUVION*6 fiale EV 200 mg + 6 fiale solv 2 ml</t>
  </si>
  <si>
    <t>NEOPHARMED GENTILI SpA</t>
  </si>
  <si>
    <t>Olaparib</t>
  </si>
  <si>
    <t>OLAPARIB 50MG 448 UNITA' USO ORALE</t>
  </si>
  <si>
    <t>LYNPARZA*448 cps 50 mg flacone</t>
  </si>
  <si>
    <t>Ceftobiprolo medocaril</t>
  </si>
  <si>
    <t>CEFTOBIPROLO MEDOCARIL 500MG 20ML 10 UNITA' USO PARENTERALE</t>
  </si>
  <si>
    <t>MABELIO*10 flaconcini EV 500 mg 20 ml</t>
  </si>
  <si>
    <t>CORREVIO</t>
  </si>
  <si>
    <t>Rituximab</t>
  </si>
  <si>
    <t>RITUXIMAB 500MG 50ML 1 UNITA' USO PARENTERALE</t>
  </si>
  <si>
    <t>MABTHERA*1 flaconcino EV 500 mg 50 ml 10 mg/ml</t>
  </si>
  <si>
    <t>RITUXIMAB 1400MG 11,7ML 1 UNITA' USO PARENTERALE</t>
  </si>
  <si>
    <t>MABTHERA*1 flaconcino SC 1.400 mg/11,7 ml 15 ml</t>
  </si>
  <si>
    <t>RITUXIMAB 100MG 10ML 2 UNITA' USO PARENTERALE</t>
  </si>
  <si>
    <t>MABTHERA*2 flaconcini EV 100 mg 10 ml 10 mg/ml</t>
  </si>
  <si>
    <t>MACLADIN*1 fiala EV 500 mg + 1 fiala solv 10 ml</t>
  </si>
  <si>
    <t>LABORATORI GUIDOTTI SpA</t>
  </si>
  <si>
    <t>Acido gadopentetico</t>
  </si>
  <si>
    <t>ACIDO GADOPENTETICO 37,6MG 20ML 1 UNITA' USO INTRARTICOLARE</t>
  </si>
  <si>
    <t>MAGNEVIST*1 siringa IA 37,6 mg 20 ml</t>
  </si>
  <si>
    <t>Cefepime</t>
  </si>
  <si>
    <t>CEFEPIME 2.000MG 1 UNITA' USO PARENTERALE</t>
  </si>
  <si>
    <t>MAXIPIME*1 fiala EV 2 g + 1 fiala solv 10 ml</t>
  </si>
  <si>
    <t>Tetrakis Cu tetrafluoroborato</t>
  </si>
  <si>
    <t>TETRAKIS CU TETRAFLUOROBORATO 500MCG 6 UNITA' USO PARENTERALE</t>
  </si>
  <si>
    <t>MEDIMIBI*INIET kit 6 flaconi 500 mcg</t>
  </si>
  <si>
    <t>RADIOPHARMACY LABORATORY LTD</t>
  </si>
  <si>
    <t>Cefoxitina</t>
  </si>
  <si>
    <t>CEFOXITINA 1.000MG 10ML 1 UNITA' USO PARENTERALE EV</t>
  </si>
  <si>
    <t>MEFOXIN*1 fiala EV 1 g + 1 fiala solv 10 ml</t>
  </si>
  <si>
    <t>I.B.N. SAVIO Srl</t>
  </si>
  <si>
    <t>CEFOXITINA 2.000MG 20ML 1 UNITA' USO PARENTERALE EV</t>
  </si>
  <si>
    <t>MEFOXIN*1 fiala EV 2 g + 1 fiala solv 20 ml</t>
  </si>
  <si>
    <t>Immunoglobulina Umana Citomegalovirus</t>
  </si>
  <si>
    <t>IMMUNOGLOBULINA UMANA CITOMEGALOVIRUS 1.000UI 10ML 1 UNITA' USO PARENTERALE EV</t>
  </si>
  <si>
    <t>MEGALOTECT*1 flaconcino EV 10 ml 100 U/ml</t>
  </si>
  <si>
    <t>IMMUNOGLOBULINA UMANA CITOMEGALOVIRUS 5.000UI 50ML 1 UNITA' USO PARENTERALE EV</t>
  </si>
  <si>
    <t>MEGALOTECT*1 flaconcino EV 50 ml 100 U/ml</t>
  </si>
  <si>
    <t>Trametinib</t>
  </si>
  <si>
    <t>TRAMETINIB 0,5MG 30 UNITA' USO ORALE</t>
  </si>
  <si>
    <t>MEKINIST*30 cpr riv 0,5 mg flacone</t>
  </si>
  <si>
    <t>TRAMETINIB 2MG 30 UNITA' USO ORALE</t>
  </si>
  <si>
    <t>MEKINIST*30 cpr riv 2 mg flacone</t>
  </si>
  <si>
    <t>MELFALAN*1 flaconcino EV 50 mg + 1 flaconcino solv</t>
  </si>
  <si>
    <t>Mifamurtide</t>
  </si>
  <si>
    <t>MIFAMURTIDE 4MG 1 UNITA' USO PARENTERALE</t>
  </si>
  <si>
    <t>MEPACT*1 fiala EV 4 mg polv</t>
  </si>
  <si>
    <t>TAKEDA FRANCE Sas</t>
  </si>
  <si>
    <t>Meropenem</t>
  </si>
  <si>
    <t>MEROPENEM 1.000MG 10 UNITA' USO PARENTERALE</t>
  </si>
  <si>
    <t>MEROPENEM*10 flaconcini EV 1.000 mg</t>
  </si>
  <si>
    <t>MEROPENEM*10 flaconcini EV 1.000 mg/40 ml</t>
  </si>
  <si>
    <t>MEROPENEM 500MG 10 UNITA' USO PARENTERALE</t>
  </si>
  <si>
    <t>MEROPENEM*10 flaconcini EV 500 mg</t>
  </si>
  <si>
    <t>MEROPENEM*10 flaconcini EV 500 mg/30 ml</t>
  </si>
  <si>
    <t>MEROPENEM*10 flaconcini polv EV 1.000 mg</t>
  </si>
  <si>
    <t>MEROPENEM*10 flaconcini polv EV 20 ml 1.000 mg</t>
  </si>
  <si>
    <t>MEROPENEM*10 flaconcini polv EV 20 ml 500 mg</t>
  </si>
  <si>
    <t>MEROPENEM*10 flaconcini polv EV 500 mg</t>
  </si>
  <si>
    <t>MEROPENEM*10 flaconcini polv iniett 1.000 mg</t>
  </si>
  <si>
    <t>VENUS PHARMA GmbH</t>
  </si>
  <si>
    <t>MEROPENEM*10 flaconcini polv iniett 500 mg</t>
  </si>
  <si>
    <t>MERREM*10 flaconcini polv EV 1.000 mg</t>
  </si>
  <si>
    <t>MERREM*10 flaconcini polv EV 500 mg</t>
  </si>
  <si>
    <t>METADONE 0,1% 1.000ML USO ORALE</t>
  </si>
  <si>
    <t>METADONE CLORIDRATO*os soluz 1 flacone 1.000 ml 1 mg/ml</t>
  </si>
  <si>
    <t>METADONE 0,5% 1.000ML USO ORALE</t>
  </si>
  <si>
    <t>METADONE CLORIDRATO*os soluz 1 flacone 1.000 ml 5 mg/ml</t>
  </si>
  <si>
    <t>METADONE 0,1% 10ML USO ORALE</t>
  </si>
  <si>
    <t>METADONE CLORIDRATO*os soluz 1 flacone 10 ml 1 mg/ml</t>
  </si>
  <si>
    <t>METADONE 0,5% 10ML USO ORALE</t>
  </si>
  <si>
    <t>METADONE CLORIDRATO*os soluz 1 flacone 10 ml 5 mg/ml</t>
  </si>
  <si>
    <t>METADONE 0,1% 100ML USO ORALE</t>
  </si>
  <si>
    <t>METADONE CLORIDRATO*os soluz 1 flacone 100 ml 1 mg/ml</t>
  </si>
  <si>
    <t>METADONE 0,1% 20ML USO ORALE</t>
  </si>
  <si>
    <t>METADONE CLORIDRATO*os soluz 1 flacone 20 ml 1 mg/ml</t>
  </si>
  <si>
    <t>METADONE 0,5% 20ML USO ORALE</t>
  </si>
  <si>
    <t>METADONE CLORIDRATO*os soluz 1 flacone 20 ml 5 mg/ml</t>
  </si>
  <si>
    <t>METADONE 0,1% 40ML USO ORALE</t>
  </si>
  <si>
    <t>METADONE CLORIDRATO*os soluz 1 flacone 40 ml 1 mg/ml</t>
  </si>
  <si>
    <t>METADONE 0,1% 5ML USO ORALE</t>
  </si>
  <si>
    <t>METADONE CLORIDRATO*os soluz 1 flacone 5 ml 1 mg/ml</t>
  </si>
  <si>
    <t>METADONE 0,5% 5ML USO ORALE</t>
  </si>
  <si>
    <t>METADONE CLORIDRATO*os soluz 1 flacone 5 ml 5 mg/ml</t>
  </si>
  <si>
    <t>Tenecteplase</t>
  </si>
  <si>
    <t>TENECTEPLASE 10.000U 10ML 1 UNITA' USO PARENTERALE</t>
  </si>
  <si>
    <t>METALYSE*1 flaconcino EV 10.000 U + 1 siringa 10 ml</t>
  </si>
  <si>
    <t>Stronzio 89Sr cloruro</t>
  </si>
  <si>
    <t>STRONZIO 89SR CLORURO 1 UNITA' USO PARENTERALE</t>
  </si>
  <si>
    <t>METASTRON TM*1 fiala EV 4 ml</t>
  </si>
  <si>
    <t>Metotrexato</t>
  </si>
  <si>
    <t>METOTREXATO 1.000MG 1 UNITA' USO PARENTERALE</t>
  </si>
  <si>
    <t>METHOTREXATE*1 flaconcino soluz iniett 1 g 10 ml 100 mg/ml</t>
  </si>
  <si>
    <t>METOTREXATO 5.000MG 1 UNITA' USO PARENTERALE</t>
  </si>
  <si>
    <t>METHOTREXATE*1 flaconcino soluz iniett 5 g 50 ml 100 mg/ml</t>
  </si>
  <si>
    <t>METOTREXATO 50MG 5 UNITA' USO PARENTERALE</t>
  </si>
  <si>
    <t>METHOTREXATE*1 flaconcino soluz iniett 50 mg 2 ml 25 mg/ml</t>
  </si>
  <si>
    <t>METOTREXATO 500MG 20ML 1 UNITA' USO PARENTERALE</t>
  </si>
  <si>
    <t>METHOTREXATE*1 flaconcino soluz iniett 500 mg 20 ml 25 mg/ml</t>
  </si>
  <si>
    <t>Metilprednisolone</t>
  </si>
  <si>
    <t>METILPREDNISOLONE EMISUCCINATO 1.000MG 10 UNITA' USO PARENTERALE</t>
  </si>
  <si>
    <t>METILPREDNISOLONE*10 flaconcini polv EV IM 1000 mg</t>
  </si>
  <si>
    <t>METILPREDNISOLONE EMISUCCINATO 125MG 10 UNITA' USO PARENTERALE</t>
  </si>
  <si>
    <t>METILPREDNISOLONE*10 flaconcini polv EV IM 125 mg</t>
  </si>
  <si>
    <t>METILPREDNISOLONE EMISUCCINATO 500MG 10 UNITA' USO PARENTERALE</t>
  </si>
  <si>
    <t>METILPREDNISOLONE*10 flaconcini polv EV IM 500 mg</t>
  </si>
  <si>
    <t>METOTRESSATO*1 flaconcino 5 g 50 ml 100 mg/ml</t>
  </si>
  <si>
    <t>METOTREXATO 50MG 2ML 1 UNITA' USO PARENTERALE</t>
  </si>
  <si>
    <t>METOTRESSATO*1 flaconcino 50 mg 2 ml 25 mg/ml</t>
  </si>
  <si>
    <t>METOTRESSATO*1 flaconcino 500 mg 20 ml 25 mg/ml</t>
  </si>
  <si>
    <t>METOTRESSATO*1 flacone 1 g 10 ml 100 mg/ml</t>
  </si>
  <si>
    <t>METOTREXATO*1 flacone 500 mg 20 ml</t>
  </si>
  <si>
    <t>METOTREXATO*5 flaconcini 50 mg 2 ml 25 mg/ml</t>
  </si>
  <si>
    <t>METRONIDAZOLO 500MG 100ML 30 UNITA' USO PARENTERALE</t>
  </si>
  <si>
    <t>METRONIDAZOLO NOVASELECT*30 flaconi EV 0,5 g/100 ml</t>
  </si>
  <si>
    <t>S.M.FARMACEUTICI Srl</t>
  </si>
  <si>
    <t>METRONIDAZOLO 500MG 100ML 20 UNITA' USO PARENTERALE</t>
  </si>
  <si>
    <t>METRONIDAZOLO*20 flaconcini EV 500 mg 100 ml</t>
  </si>
  <si>
    <t>METRONIDAZOLO*20 flaconi EV 100 ml</t>
  </si>
  <si>
    <t>METRONIDAZOLO*25 fiale EV 500 mg 100 ml</t>
  </si>
  <si>
    <t>METRONIDAZOLO*25 flaconi EV 500 mg 100 ml</t>
  </si>
  <si>
    <t>Metilaminolevulinato</t>
  </si>
  <si>
    <t>METILAMINOLEVULINATO 160MG/G 2G USO DERMATOLOGICO</t>
  </si>
  <si>
    <t>METVIX*crema derm 2 g 160 mg/g</t>
  </si>
  <si>
    <t>GALDERMA ITALIA SpA</t>
  </si>
  <si>
    <t>TETRAKIS CU TETRAFLUOROBORATO 1MG 6 UNITA' USO PARENTERALE</t>
  </si>
  <si>
    <t>MIBISPECT*6 flaconcini 1 mg</t>
  </si>
  <si>
    <t>NATIONAL CENTRE FOR NUCLEAR R.</t>
  </si>
  <si>
    <t>Suxametonio</t>
  </si>
  <si>
    <t>SUXAMETONIO 100MG 2ML 5 UNITA' USO PARENTERALE</t>
  </si>
  <si>
    <t>MIDARINE*5 fiale EV 100 mg 2 ml</t>
  </si>
  <si>
    <t>Midazolam</t>
  </si>
  <si>
    <t>MIDAZOLAM 5MG 1ML 10 UNITA' USO PARENTERALE</t>
  </si>
  <si>
    <t>MIDAZOLAM*10 fiale EV 1 ml 5 mg/ml</t>
  </si>
  <si>
    <t>MIDAZOLAM 15MG 3ML 10 UNITA' USO PARENTERALE</t>
  </si>
  <si>
    <t>MIDAZOLAM*10 fiale EV 3 ml 5 mg/ml</t>
  </si>
  <si>
    <t>MIDAZOLAM*10 fiale IM EV 15 mg 3 ml</t>
  </si>
  <si>
    <t>MIDAZOLAM*10 fiale IM EV 5 mg 1 ml</t>
  </si>
  <si>
    <t>MIDAZOLAM*10 fiale vetro 1 ml 5 mg</t>
  </si>
  <si>
    <t>MIDAZOLAM*10 fiale vetro 3 ml 15 mg</t>
  </si>
  <si>
    <t>MIDAZOLAM 50MG 10ML 20 UNITA' USO PARENTERALE</t>
  </si>
  <si>
    <t>MIDAZOLAM*20 fiale 10 ml 50 mg</t>
  </si>
  <si>
    <t>MIDAZOLAM 5MG 5ML 20 UNITA' USO PARENTERALE</t>
  </si>
  <si>
    <t>MIDAZOLAM*20 fiale 5 ml 5 mg</t>
  </si>
  <si>
    <t>Mifepristone</t>
  </si>
  <si>
    <t>MIFEPRISTONE 200MG 1 UNITA' USO ORALE</t>
  </si>
  <si>
    <t>MIFEGYNE*1 cpr 200 mg</t>
  </si>
  <si>
    <t>NORDIC GROUP BV</t>
  </si>
  <si>
    <t>MIFEPRISTONE 600MG 1 UNITA' USO ORALE</t>
  </si>
  <si>
    <t>MIFEGYNE*1 cpr 600 mg</t>
  </si>
  <si>
    <t>MIFEPRISTONE 200MG 3 UNITA' USO ORALE</t>
  </si>
  <si>
    <t>MIFEGYNE*3 cpr 200 mg</t>
  </si>
  <si>
    <t>MIGRACIN*5 fiale IM EV 500 mg 2 ml</t>
  </si>
  <si>
    <t>GENETIC SpA</t>
  </si>
  <si>
    <t>MIOZAC*1 flaconcino EV 250 mg 20 ml</t>
  </si>
  <si>
    <t>Dermatan</t>
  </si>
  <si>
    <t>DERMATAN 100MG 2ML 10 UNITA' USO PARENTERALE</t>
  </si>
  <si>
    <t>MISTRAL*10 fiale IM 100 mg 2 ml</t>
  </si>
  <si>
    <t>DERMATAN 300MG 3ML 4 UNITA' USO PARENTERALE</t>
  </si>
  <si>
    <t>MISTRAL*4 fiale IM 300 mg 3 ml</t>
  </si>
  <si>
    <t>Mitomicina</t>
  </si>
  <si>
    <t>MITOMICINA 10MG 1 UNITA' USO PARENTERALE</t>
  </si>
  <si>
    <t>MITOMYCIN C*1 flaconcino EV 10 mg</t>
  </si>
  <si>
    <t>KYOWA KIRIN LIMITED</t>
  </si>
  <si>
    <t>MITOMICINA 40MG 1 UNITA' USO PARENTERALE</t>
  </si>
  <si>
    <t>MITOMYCIN C*1 flaconcino EV 40 mg</t>
  </si>
  <si>
    <t>Mitoxantrone</t>
  </si>
  <si>
    <t>MITOXANTRONE 10MG 5ML 1 UNITA' USO PARENTERALE</t>
  </si>
  <si>
    <t>MITOXANTRONE*1 flaconcino EV 10 mg 5 ml 2 mg/ml</t>
  </si>
  <si>
    <t>MITOXANTRONE 20MG 10ML 1 UNITA' USO PARENTERALE</t>
  </si>
  <si>
    <t>MITOXANTRONE*1 flaconcino EV 20 mg 10 ml 2 mg/ml</t>
  </si>
  <si>
    <t>MITOXANTRONE*1 flacone EV 10 mg 5 ml 2 mg/ml</t>
  </si>
  <si>
    <t>MITOXANTRONE*1 flacone EV 20 mg 10 ml 2 mg/ml</t>
  </si>
  <si>
    <t>Mivacurio</t>
  </si>
  <si>
    <t>MIVACURIO 10MG 5ML 5 UNITA' USO PARENTERALE</t>
  </si>
  <si>
    <t>MIVACRON*5 fiale EV 10 mg 5 ml</t>
  </si>
  <si>
    <t>MIVACURIO 20MG 10ML 5 UNITA' USO PARENTERALE</t>
  </si>
  <si>
    <t>MIVACRON*5 fiale EV 20 mg 10 ml</t>
  </si>
  <si>
    <t>MODIVID*1 fiala 1 g + 1 fiala solv 4 ml</t>
  </si>
  <si>
    <t>CEFODIZIMA 2.000MG 1 UNITA' USO PARENTERALE EV</t>
  </si>
  <si>
    <t>MODIVID*1 fiala EV 2 g + 1 fiala solv 10 ml</t>
  </si>
  <si>
    <t>Plerixafor</t>
  </si>
  <si>
    <t>PLERIXAFOR 24MG 1,2ML 1 UNITA' USO PARENTERALE</t>
  </si>
  <si>
    <t>MOZOBIL*1 flacone SC 24 mg 20 mg/ml</t>
  </si>
  <si>
    <t>Fotemustina</t>
  </si>
  <si>
    <t>FOTEMUSTINA 208MG 4ML 1 UNITA' USO PARENTERALE</t>
  </si>
  <si>
    <t>MUPHORAN*1 flacone EV 208 mg + 1 fiala solv 4 ml</t>
  </si>
  <si>
    <t>LES LABORATOIRES SERVIER</t>
  </si>
  <si>
    <t>Micafungin</t>
  </si>
  <si>
    <t>MICAFUNGIN 100MG 10ML 1 UNITA' USO PARENTERALE</t>
  </si>
  <si>
    <t>MYCAMINE*1 flaconcino EV 100 mg 10 ml</t>
  </si>
  <si>
    <t>MICAFUNGIN 50MG 10ML 1 UNITA' USO PARENTERALE</t>
  </si>
  <si>
    <t>MYCAMINE*1 flaconcino EV 50 mg 10 ml</t>
  </si>
  <si>
    <t>DOXORUBICINA LIPOSOMIALE 50MG 2 UNITA' USO PARENTERALE</t>
  </si>
  <si>
    <t>MYOCET*2 set infus polv 50 mg</t>
  </si>
  <si>
    <t>Tetrofosmina</t>
  </si>
  <si>
    <t>TETROFOSMINA 0,23MG 2 UNITA' USO PARENTERALE</t>
  </si>
  <si>
    <t>MYOVIEW*2 fiale 0,23 mg</t>
  </si>
  <si>
    <t>TETROFOSMINA 0,23MG 5 UNITA' USO PARENTERALE</t>
  </si>
  <si>
    <t>MYOVIEW*5 fiale 0,23 mg</t>
  </si>
  <si>
    <t>Alglucosidasi Alfa</t>
  </si>
  <si>
    <t>ALGLUCOSIDASI ALFA 50MG 20ML 1 UNITA' USO PARENTERALE</t>
  </si>
  <si>
    <t>MYOZYME*1 flaconcino 50 mg + 1 fiala 20 ml</t>
  </si>
  <si>
    <t>Misoprostolo</t>
  </si>
  <si>
    <t>MISOPROSTOLO 200MCG 5 DISPOSITIVI VAGINALI</t>
  </si>
  <si>
    <t>MYSODELLE*5 dispositivi vaginali 200 mcg</t>
  </si>
  <si>
    <t>Galsulfase</t>
  </si>
  <si>
    <t>GALSULFASE 5MG 5ML 1 UNITA' USO PARENTERALE</t>
  </si>
  <si>
    <t>NAGLAZYME*1 fiala EV 5 mg 5 ml</t>
  </si>
  <si>
    <t>BIOMARIN INTERNATIONAL LIMITED</t>
  </si>
  <si>
    <t>Sulprostone</t>
  </si>
  <si>
    <t>SULPROSTONE 0,5MG 2ML 1 UNITA' USO PARENTERALE</t>
  </si>
  <si>
    <t>NALADOR*1 fiala EV 0,5 mg 2 ml</t>
  </si>
  <si>
    <t>Naloxone</t>
  </si>
  <si>
    <t>NALOXONE 0,4MG 1ML 10 UNITA' USO PARENTERALE</t>
  </si>
  <si>
    <t>NALOXONE*10 fiale 1 ml 0,4 mg</t>
  </si>
  <si>
    <t>Tecnezio 99m Tc Albumina Umana Soluzione Iniettabile</t>
  </si>
  <si>
    <t>TECNEZIO 99m Tc ALBUMINA UMANA SOLUZIONE INIETTABILE 500MCG 6 UNITA' PREPARAZIONE RADIOFARMACEUTICA</t>
  </si>
  <si>
    <t>NANOALBUMON*6 flaconcini 500 mcg kit preparazione radiofarmaceutica</t>
  </si>
  <si>
    <t>Vinorelbina</t>
  </si>
  <si>
    <t>VINORELBINA 10MG 1ML 1 UNITA' USO PARENTERALE</t>
  </si>
  <si>
    <t>NAVELBINE 10*1 flacone EV 10 mg 1 ml 10 mg/ml</t>
  </si>
  <si>
    <t>PIERRE FABRE PHARMA Srl</t>
  </si>
  <si>
    <t>VINORELBINA 50MG 5ML 1 UNITA' USO PARENTERALE</t>
  </si>
  <si>
    <t>NAVELBINE 50*1 flacone EV 50 mg 5 ml 10 mg/ml</t>
  </si>
  <si>
    <t>IMMUNOGLOBULINA UMANA NORMALE 1,6G 10ML 1 UNITA' USO PARENTERALE IM SC</t>
  </si>
  <si>
    <t>NAXIGLO*1 flaconcino SC 10 ml 160 mg/ml</t>
  </si>
  <si>
    <t>NAXIGLO*1 flaconcino SC 25 ml 160 mg/ml</t>
  </si>
  <si>
    <t>NEKACIN*5 fiale IM EV 500 mg 2 ml</t>
  </si>
  <si>
    <t>NEW RESEARCH Srl</t>
  </si>
  <si>
    <t>IMMUNOGLOBULINA UMANA ANTIEPATITE B 500UI 10ML 1 UNITA' USO PARENTERALE EV</t>
  </si>
  <si>
    <t>NEOHEPATECT*1 fiala EV 500 UI 10 ml</t>
  </si>
  <si>
    <t>IMMUNOGLOBULINA UMANA ANTIEPATITE B 100UI 2ML 1 UNITA' USO PARENTERALE EV</t>
  </si>
  <si>
    <t>NEOHEPATECT*1 flacone EV 100 UI 2 ml</t>
  </si>
  <si>
    <t>IMMUNOGLOBULINA UMANA ANTIEPATITE B 2.000UI 40ML 1 UNITA' USO PARENTERALE EV</t>
  </si>
  <si>
    <t>NEOHEPATECT*1 flacone EV 2.000 UI 40 ml 50 UI/ml</t>
  </si>
  <si>
    <t>IMMUNOGLOBULINA UMANA ANTIEPATITE B 5.000UI 100ML 1 UNITA' USO PARENTERALE EV</t>
  </si>
  <si>
    <t>NEOHEPATECT*1 flacone EV 5.000 UI 100 ml</t>
  </si>
  <si>
    <t>Sodio neridronato</t>
  </si>
  <si>
    <t>SODIO NERIDRONATO 100MG 2 UNITA' USO PARENTERALE</t>
  </si>
  <si>
    <t>NERIXIA*2 fiale EV 100 mg</t>
  </si>
  <si>
    <t>ABIOGEN PHARMA SpA</t>
  </si>
  <si>
    <t>Tossina botulinica di clostridium botulinum Tipo B</t>
  </si>
  <si>
    <t>TOSSINA BOTULINICA DI CLOSTRIDIUM BOTULINUM TIPO B 5.000UI 1ML 1 UNITA' USO PARENTERALE</t>
  </si>
  <si>
    <t>NEUROBLOC*1 fiala IM 1 ml 5.000 U/ml</t>
  </si>
  <si>
    <t>SLOAN PHARMA S.A.R.L</t>
  </si>
  <si>
    <t>TOSSINA BOTULINICA DI CLOSTRIDIUM BOTULINUM TIPO B 10.000UI 2ML 1 UNITA' USO PARENTERALE</t>
  </si>
  <si>
    <t>NEUROBLOC*1 fiala IM 2 ml 5.000 U/ml</t>
  </si>
  <si>
    <t>Nepafenac</t>
  </si>
  <si>
    <t>NEPAFENAC 5ML 1MG/ML SOLUZIONE USO OFTALMICO</t>
  </si>
  <si>
    <t>NEVANAC*collirio 5 ml 1 mg/ml</t>
  </si>
  <si>
    <t>Nevirapina</t>
  </si>
  <si>
    <t>NEVIRAPINA 400MG 30 UNITA' USO ORALE RP</t>
  </si>
  <si>
    <t>NEVIRAPINA*30 cpr 400 mg rilascio prolungato</t>
  </si>
  <si>
    <t>NEVIRAPINA*30x1 cpr 400 mg rilascio prolungato</t>
  </si>
  <si>
    <t>NEVIRAPINA 200MG 60 UNITA' USO ORALE</t>
  </si>
  <si>
    <t>NEVIRAPINA*60 cpr 200 mg</t>
  </si>
  <si>
    <t>Sorafenib</t>
  </si>
  <si>
    <t>SORAFENIB 200MG 112 UNITA' USO ORALE</t>
  </si>
  <si>
    <t>NEXAVAR*112 cpr riv 200 mg</t>
  </si>
  <si>
    <t>NEXIUM*1 flaconcino EV 40 mg</t>
  </si>
  <si>
    <t>Bromelina</t>
  </si>
  <si>
    <t>BROMELINA 2G+20G USO DERMATOLOGICO</t>
  </si>
  <si>
    <t>NEXOBRID*gel derm 1 flaconcino polv 2 g + 1 flacone gel 20 g</t>
  </si>
  <si>
    <t>MEDIWOUND GERMANY GMBH</t>
  </si>
  <si>
    <t>BROMELINA 5G+50G USO DERMATOLOGICO</t>
  </si>
  <si>
    <t>NEXOBRID*gel derm 1 flaconcino polv 5 g + 1 flacone gel 50 g</t>
  </si>
  <si>
    <t>Nimodipina</t>
  </si>
  <si>
    <t>NIMODIPINA 10MG 50ML 1 UNITA' USO PARENTERALE</t>
  </si>
  <si>
    <t>NIMOTOP*1 flaconcino EV 10 mg 50 ml + deflussore</t>
  </si>
  <si>
    <t>Pentostatina</t>
  </si>
  <si>
    <t>PENTOSTATINA 10MG 1 UNITA' USO PARENTERALE</t>
  </si>
  <si>
    <t>NIPENT*1 flacone EV 10 mg polv</t>
  </si>
  <si>
    <t>Nitroglicerina</t>
  </si>
  <si>
    <t>NITROGLICERINA 50MG 50ML 1 UNITA' USO PARENTERALE</t>
  </si>
  <si>
    <t>NITROGLICERINA*1 flacone 50 mg 50 ml</t>
  </si>
  <si>
    <t>NITROGLICERINA 5MG 1,5ML 10 UNITA' USO PARENTERALE</t>
  </si>
  <si>
    <t>NITROGLICERINA*10 fiale 5 mg 1,5 ml</t>
  </si>
  <si>
    <t>ISOSORBIDE DINITRATO 5MG 10ML 10 UNITA' USO PARENTERALE</t>
  </si>
  <si>
    <t>NITROSORBIDE*10 fiale EV 5 mg 10 ml</t>
  </si>
  <si>
    <t>IST.LUSOFARMACO D'ITALIA SpA</t>
  </si>
  <si>
    <t>IMMUNOGLOBULINA UMANA ANTIEPATITE B 250UI 20ML 1 UNITA' USO PARENTERALE EV</t>
  </si>
  <si>
    <t>NIULIVA*1 flacone infus 20 ml 250 UI/ml</t>
  </si>
  <si>
    <t>IMMUNOGLOBULINA UMANA ANTIEPATITE B 250UI 40ML 1 UNITA' USO PARENTERALE EV</t>
  </si>
  <si>
    <t>NIULIVA*1 flacone infus 40 ml 250 UI/ml</t>
  </si>
  <si>
    <t>IMMUNOGLOBULINA UMANA ANTIEPATITE B 250UI 4ML 1 UNITA' USO PARENTERALE EV</t>
  </si>
  <si>
    <t>NIULIVA*1 siringa infus 4 ml 250 UI/ml</t>
  </si>
  <si>
    <t>Noradrenalina</t>
  </si>
  <si>
    <t>NORADRENALINA 2MG 1ML 10 UNITA' USO PARENTERALE</t>
  </si>
  <si>
    <t>NORADRENALINA TARTRATO*10 fiale EV 1 ml 2 mg/ml</t>
  </si>
  <si>
    <t>NORADRENALINA 0,5MG/ML 50ML 10 UNITA' USO PARENTERALE</t>
  </si>
  <si>
    <t>NORADRENALINA TARTRATO*10 flaconcini EV 50 ml 0,5 mg/ml</t>
  </si>
  <si>
    <t>NORADRENALINA 2MG 1ML 5 UNITA' USO PARENTERALE</t>
  </si>
  <si>
    <t>NORADRENALINA TARTRATO*5 fiale EV 1 ml 2 mg/ml</t>
  </si>
  <si>
    <t>NORMOPARIN*10 fiale EV 25.000 UI 5 ml</t>
  </si>
  <si>
    <t>Emina</t>
  </si>
  <si>
    <t>EMINA 250MG 10ML 4 UNITA' USO PARENTERALE</t>
  </si>
  <si>
    <t>NORMOSANG*4 fiale EV 250 mg 10 ml</t>
  </si>
  <si>
    <t>Ritonavir</t>
  </si>
  <si>
    <t>RITONAVIR 100MG 30 UNITA' USO ORALE</t>
  </si>
  <si>
    <t>NORVIR*30 cpr riv 100 mg flacone</t>
  </si>
  <si>
    <t>ABBVIE LTD</t>
  </si>
  <si>
    <t>NORVIR*os polv 30 buste 100 mg + 2 siringhe + 1 bicchiere dosatore</t>
  </si>
  <si>
    <t>NOVANTRONE*1 flacone EV 20 mg 10 ml 2 mg/ml</t>
  </si>
  <si>
    <t>Argatroban</t>
  </si>
  <si>
    <t>ARGATROBAN 250MG 2,5ML 1 UNITA' USO PARENTERALE</t>
  </si>
  <si>
    <t>NOVASTAN*1 flacone infus 2,5 ml 100 mg/ml</t>
  </si>
  <si>
    <t>MITSUBISHI TANABE PHARM.EU.LTD</t>
  </si>
  <si>
    <t>Insulina aspart</t>
  </si>
  <si>
    <t>INSULINA ASPART 160U 1,6ML 5 UNITA' USO PARENTERALE</t>
  </si>
  <si>
    <t>NOVORAPID*PUMPCART 5 cartucce SC EV 1,6 ml 100 U/ml</t>
  </si>
  <si>
    <t>Eptacog Alfa Attivato</t>
  </si>
  <si>
    <t>EPTACOG ALFA ATTIVATO 50.000UI 1MG 1 UNITA' USO PARENTERALE</t>
  </si>
  <si>
    <t>NOVOSEVEN*1 flacone EV 1 mg 50.000 UI + 1 flacone solv 1,1 ml</t>
  </si>
  <si>
    <t>NOVOSEVEN*1 flacone EV 1 mg 50.000 UI + 1 siringa solv 1 ml</t>
  </si>
  <si>
    <t>EPTACOG ALFA ATTIVATO 100.000UI 2MG 1 UNITA' USO PARENTERALE</t>
  </si>
  <si>
    <t>NOVOSEVEN*1 flacone EV 2 mg 100.000 UI + 1 flacone solv 2,1 ml</t>
  </si>
  <si>
    <t>NOVOSEVEN*1 flacone EV 2 mg 100.000 UI + 1 siringa solv 2 ml</t>
  </si>
  <si>
    <t>EPTACOG ALFA ATTIVATO 250.000UI 5MG 1 UNITA' USO PARENTERALE</t>
  </si>
  <si>
    <t>NOVOSEVEN*1 flacone EV 5 mg 250.000 UI + 1 flacone solv 5,2 ml</t>
  </si>
  <si>
    <t>NOVOSEVEN*1 flacone EV 5 mg 250.000 UI + 1 siringa solv 5 ml</t>
  </si>
  <si>
    <t>EPTACOG ALFA ATTIVATO 400.000UI 5MG 1 UNITA' USO PARENTERALE</t>
  </si>
  <si>
    <t>NOVOSEVEN*1 flacone EV 8 mg 400.000 UI + 1 siringa solv 8 ml</t>
  </si>
  <si>
    <t>Catridecacog (fattore XIII di coagulazione, ricombinante)</t>
  </si>
  <si>
    <t>CATRIDECACOG (FATTORE XIII DI COAGULAZIONE, RICOMBINANTE) 2.500UI 3,2ML 1 UNITA' USO PARENTERALE</t>
  </si>
  <si>
    <t>NOVOTHIRTEEN*1 flaconcino 2.500 UI + 1 flaconcino 3,2 ml</t>
  </si>
  <si>
    <t>Romiplostim</t>
  </si>
  <si>
    <t>ROMIPLOSTIM 250MCG 0,72ML 1 UNITA' USO PARENTERALE</t>
  </si>
  <si>
    <t>NPLATE*1 flaconcino 250 mcg polv + solv</t>
  </si>
  <si>
    <t>ROMIPLOSTIM 500MCG 1,2ML 1 UNITA' USO PARENTERALE</t>
  </si>
  <si>
    <t>NPLATE*1 flaconcino 500 mcg polv + solv</t>
  </si>
  <si>
    <t>Susoctocog Alfa</t>
  </si>
  <si>
    <t>SUSOCTOCOG ALFA 500UI/ML 1 UNITA' USO PARENTERALE</t>
  </si>
  <si>
    <t>OBIZUR*1 flaconcino EV 500 U/ml polv e solv</t>
  </si>
  <si>
    <t>SUSOCTOCOG ALFA 500U/ML 10 UNITA' USO PARENTERALE</t>
  </si>
  <si>
    <t>OBIZUR*10 flaconcini EV 500 U/ml polv e solv</t>
  </si>
  <si>
    <t>SUSOCTOCOG ALFA 500U/ML 5 UNITA' USO PARENTERALE</t>
  </si>
  <si>
    <t>OBIZUR*5 flaconcini EV 500 U/ml polv e solv</t>
  </si>
  <si>
    <t>Acido obeticolico</t>
  </si>
  <si>
    <t>ACIDO OBETICOLICO 10MG 30 UNITA' USO ORALE</t>
  </si>
  <si>
    <t>OCALIVA*30 cpr riv 10 mg flacone</t>
  </si>
  <si>
    <t>INTERCEPT PHARMA INT. LTD</t>
  </si>
  <si>
    <t>ACIDO OBETICOLICO 5MG 30 UNITA' USO ORALE</t>
  </si>
  <si>
    <t>OCALIVA*30 cpr riv 5 mg flacone</t>
  </si>
  <si>
    <t>Ocrelizumab</t>
  </si>
  <si>
    <t>OCRELIZUMAB 300MG 1 UNITA' USO PARENTERALE</t>
  </si>
  <si>
    <t>OCREVUS*1 flaconcino EV 300 mg 10 ml</t>
  </si>
  <si>
    <t>OCTAGAM*1 flacone 100 ml 5%</t>
  </si>
  <si>
    <t>OCTAGAM*1 flacone 200 ml 5%</t>
  </si>
  <si>
    <t>OCTAGAM*1 flacone 50 ml 5%</t>
  </si>
  <si>
    <t>IMMUNOGLOBULINA UMANA NORMALE 1,65G 10ML 1 UNITA' USO PARENTERALE</t>
  </si>
  <si>
    <t>OCTANORM*1 flaconcino SC 10 ml 165 mg/ml</t>
  </si>
  <si>
    <t>IMMUNOGLOBULINA UMANA NORMALE 2G 12ML 1 UNITA' USO PARENTERALE</t>
  </si>
  <si>
    <t>OCTANORM*1 flaconcino SC 12 ml 165 mg/ml</t>
  </si>
  <si>
    <t>IMMUNOGLOBULINA UMANA NORMALE 3,3G 20ML 1 UNITA' USO PARENTERALE</t>
  </si>
  <si>
    <t>OCTANORM*1 flaconcino SC 20 ml 165 mg/ml</t>
  </si>
  <si>
    <t>IMMUNOGLOBULINA UMANA NORMALE 4G 24ML 1 UNITA' USO PARENTERALE</t>
  </si>
  <si>
    <t>OCTANORM*1 flaconcino SC 24 ml 165 mg/ml</t>
  </si>
  <si>
    <t>IMMUNOGLOBULINA UMANA NORMALE 8G 48ML 1 UNITA' USO PARENTERALE</t>
  </si>
  <si>
    <t>OCTANORM*1 flaconcino SC 48 ml 165 mg/ml</t>
  </si>
  <si>
    <t>IMMUNOGLOBULINA UMANA NORMALE 1G 6ML 1 UNITA' USO PARENTERALE</t>
  </si>
  <si>
    <t>OCTANORM*1 flaconcino SC 6 ml 165 mg/ml</t>
  </si>
  <si>
    <t>Proteine Plasmatiche Umane</t>
  </si>
  <si>
    <t>PROTEINE PLASMATICHE UMANE 200ML 1 UNITA' USO PARENTERALE</t>
  </si>
  <si>
    <t>OCTAPLAS*1 sacca EV 200 ml</t>
  </si>
  <si>
    <t>OCTAPHARMA PHARMAZEUTIKA GMBH</t>
  </si>
  <si>
    <t>Pentetreotide</t>
  </si>
  <si>
    <t>PENTETREOTIDE 10MCG USO PARENTERALE</t>
  </si>
  <si>
    <t>OCTREOSCAN 111*flacone A + flacone B 10 mcg</t>
  </si>
  <si>
    <t>MALLINCKRODT MEDICAL B.V.</t>
  </si>
  <si>
    <t>Emtricitabina/Rilpivirina/Tenofovir alafenamide</t>
  </si>
  <si>
    <t>EMTRICITABINA+RILPIVIRINA+TENOFOVIR 200MG+25MG+25MG 30 UNITA' USO ORALE</t>
  </si>
  <si>
    <t>ODEFSEY*30 cpr riv 200 mg + 25 mg + 25 mg flacone</t>
  </si>
  <si>
    <t>Nintedanib</t>
  </si>
  <si>
    <t>NINTEDANIB 100MG 60 UNITA' USO ORALE</t>
  </si>
  <si>
    <t>OFEV*1x60 cps molli 100 mg</t>
  </si>
  <si>
    <t>NINTEDANIB 150MG 60 UNITA' USO ORALE</t>
  </si>
  <si>
    <t>OFEV*1x60 cps molli 150 mg</t>
  </si>
  <si>
    <t>Baricitinib</t>
  </si>
  <si>
    <t>BARICITINIB 2MG 28 UNITA' USO ORALE</t>
  </si>
  <si>
    <t>OLUMIANT*28 cpr riv 2 mg</t>
  </si>
  <si>
    <t>BARICITINIB 4MG 28 UNITA' USO ORALE</t>
  </si>
  <si>
    <t>OLUMIANT*28 cpr riv 4 mg</t>
  </si>
  <si>
    <t>BARICITINIB 2MG 84 UNITA' USO ORALE</t>
  </si>
  <si>
    <t>OLUMIANT*84 cpr riv 2 mg</t>
  </si>
  <si>
    <t>BARICITINIB 4MG 84 UNITA' USO ORALE</t>
  </si>
  <si>
    <t>OLUMIANT*84 cpr riv 4 mg</t>
  </si>
  <si>
    <t>Omeprazolo</t>
  </si>
  <si>
    <t>OMEPRAZOLO 40MG 1 UNITA' USO PARENTERALE</t>
  </si>
  <si>
    <t>OMEPRAZEN*1 flaconcino EV 40 mg</t>
  </si>
  <si>
    <t>OMEPRAZOLO*1 flaconcino EV 40 mg 10 ml</t>
  </si>
  <si>
    <t>SANDOZ B.V.</t>
  </si>
  <si>
    <t>OMEPRAZOLO 40MG 10 UNITA' USO PARENTERALE</t>
  </si>
  <si>
    <t>OMEPRAZOLO*10 flaconcini infus 40 mg 10 ml</t>
  </si>
  <si>
    <t>SO.SE.PHARM Srl</t>
  </si>
  <si>
    <t>OMEPRAZOLO 40MG 5 UNITA' USO PARENTERALE</t>
  </si>
  <si>
    <t>OMEPRAZOLO*5 flaconcini EV 40 mg</t>
  </si>
  <si>
    <t>OMEPRAZOLO*5 flaconcini EV 40 mg 10 ml</t>
  </si>
  <si>
    <t>Ioexolo</t>
  </si>
  <si>
    <t>IOEXOLO 300MG I/ML 100ML 1 UNITA' USO PARENTERALE</t>
  </si>
  <si>
    <t>OMNIPAQUE*1 flacone 300 mg I/ml 100 ml</t>
  </si>
  <si>
    <t>IOEXOLO 300MG I/ML 20ML 1 UNITA' USO PARENTERALE</t>
  </si>
  <si>
    <t>OMNIPAQUE*1 flacone 300 mg I/ml 20 ml</t>
  </si>
  <si>
    <t>IOEXOLO 300MG I/ML 200ML 1 UNITA' USO PARENTERALE</t>
  </si>
  <si>
    <t>OMNIPAQUE*1 flacone 300 mg I/ml 200 ml</t>
  </si>
  <si>
    <t>IOEXOLO 300MG I/ML 50ML 1 UNITA' USO PARENTERALE</t>
  </si>
  <si>
    <t>OMNIPAQUE*1 flacone 300 mg I/ml 50 ml</t>
  </si>
  <si>
    <t>IOEXOLO 300MG I/ML 500ML 1 UNITA' USO PARENTERALE</t>
  </si>
  <si>
    <t>OMNIPAQUE*1 flacone 300 mg I/ml 500 ml</t>
  </si>
  <si>
    <t>IOEXOLO 300MG I/ML 75ML 1 UNITA' USO PARENTERALE</t>
  </si>
  <si>
    <t>OMNIPAQUE*1 flacone 300 mg I/ml 75 ml</t>
  </si>
  <si>
    <t>IOEXOLO 350MG I/ML 100ML 1 UNITA' USO PARENTERALE</t>
  </si>
  <si>
    <t>OMNIPAQUE*1 flacone 350 mg I/ml 100 ml</t>
  </si>
  <si>
    <t>IOEXOLO 350MG I/ML 200ML 1 UNITA' USO PARENTERALE</t>
  </si>
  <si>
    <t>OMNIPAQUE*1 flacone 350 mg I/ml 200 ml</t>
  </si>
  <si>
    <t>IOEXOLO 350MG I/ML 50ML 1 UNITA' USO PARENTERALE</t>
  </si>
  <si>
    <t>OMNIPAQUE*1 flacone 350 mg I/ml 50 ml</t>
  </si>
  <si>
    <t>IOEXOLO 350MG I/ML 500ML 1 UNITA' USO PARENTERALE</t>
  </si>
  <si>
    <t>OMNIPAQUE*1 flacone 350 mg I/ml 500 ml</t>
  </si>
  <si>
    <t>Pegaspargasi</t>
  </si>
  <si>
    <t>PEGASPARGASI 3750U 1 UNITA' - USO PARENTERALE</t>
  </si>
  <si>
    <t>ONCASPAR*1 flaconcino EV 3.750 U 750 U/ml 5 ml</t>
  </si>
  <si>
    <t>ONCASPAR*1 flaconcino EV 750 U/ml</t>
  </si>
  <si>
    <t>Cfu di Tice BCG</t>
  </si>
  <si>
    <t>CFU DI TICE BCG 2ML 3 UNITA' USO ENDOVESCICALE</t>
  </si>
  <si>
    <t>ONCOTICE*3 flaconcini 2 ml + tappo</t>
  </si>
  <si>
    <t>ONDANSETRONE 4MG 10 UNITA' USO PARENTERALE</t>
  </si>
  <si>
    <t>ONDANSETRON*10 fiale EV 2 ml 2 mg/ml</t>
  </si>
  <si>
    <t>ONDANSETRONE 8MG 10 UNITA' USO PARENTERALE</t>
  </si>
  <si>
    <t>ONDANSETRON*10 fiale EV 4 ml 2 mg/ml</t>
  </si>
  <si>
    <t>ONDANSETRON*5 fiale 2 ml 2 mg/ml</t>
  </si>
  <si>
    <t>ONDANSETRONE*10 fiale 2 ml 2 mg/ml</t>
  </si>
  <si>
    <t>ONDANSETRONE*10 fiale 4 ml 2 mg/ml</t>
  </si>
  <si>
    <t>ONDANSETRONE*10 fiale EV 2 ml 2 mg/ml</t>
  </si>
  <si>
    <t>ONDANSETRONE*10 fiale EV 4 ml 2 mg/ml</t>
  </si>
  <si>
    <t>ONDANSETRONE*5 fiale EV 4 mg 2 ml</t>
  </si>
  <si>
    <t>ONDANSETRONE*5 fiale EV 8 mg 4 ml</t>
  </si>
  <si>
    <t>ONKOTRONE*1 flaconcino EV 10 mg 5 ml</t>
  </si>
  <si>
    <t>ONKOTRONE*1 flaconcino EV 20 mg 10 ml</t>
  </si>
  <si>
    <t>ONTRUZANT*1 flaconcino polv EV 150 mg</t>
  </si>
  <si>
    <t>Nivolumab</t>
  </si>
  <si>
    <t>NIVOLUMAB 10MG/ML 10ML 1 UNITA' USO PARENTERALE</t>
  </si>
  <si>
    <t>OPDIVO*EV 1 flaconcino 10 ml 10 mg/ml</t>
  </si>
  <si>
    <t>NIVOLUMAB 10MG/ML 4ML 1 UNITA' USO PARENTERALE</t>
  </si>
  <si>
    <t>OPDIVO*EV 1 flaconcino 4 ml 10 mg/ml</t>
  </si>
  <si>
    <t>Ioversolo</t>
  </si>
  <si>
    <t>IOVERSOLO 30.000MG IODIO 100ML 1 UNITA' USO PARENTERALE</t>
  </si>
  <si>
    <t>OPTIRAY*1 flacone EV 100 ml 300 mg/ml</t>
  </si>
  <si>
    <t>IOVERSOLO 32.000MG IODIO 100ML 1 UNITA' USO PARENTERALE</t>
  </si>
  <si>
    <t>OPTIRAY*1 flacone EV 100 ml 320 mg/ml</t>
  </si>
  <si>
    <t>IOVERSOLO 35.000MG IODIO 100ML 1 UNITA' USO PARENTERALE</t>
  </si>
  <si>
    <t>OPTIRAY*1 flacone EV 100 ml 350 mg/ml</t>
  </si>
  <si>
    <t>IOVERSOLO 52.500MG IODIO 150ML 1 UNITA' USO PARENTERALE</t>
  </si>
  <si>
    <t>OPTIRAY*1 flacone EV 150 ml 350 mg/ml</t>
  </si>
  <si>
    <t>IOVERSOLO 64.000MG IODIO 200ML 1 UNITA' USO PARENTERALE</t>
  </si>
  <si>
    <t>OPTIRAY*1 flacone EV 200 ml 320 mg/ml</t>
  </si>
  <si>
    <t>IOVERSOLO 16.000MG IODIO 50ML 1 UNITA' USO PARENTERALE</t>
  </si>
  <si>
    <t>OPTIRAY*1 flacone EV 50 ml 320 mg/ml</t>
  </si>
  <si>
    <t>IOVERSOLO 17.500MG IODIO 50ML 1 UNITA' USO PARENTERALE</t>
  </si>
  <si>
    <t>OPTIRAY*1 flacone EV 50 ml 350 mg/ml</t>
  </si>
  <si>
    <t>IOVERSOLO 160.000MG IODIO 500ML 1 UNITA' USO PARENTERALE</t>
  </si>
  <si>
    <t>OPTIRAY*1 flacone EV 500 ml 320 mg/ml</t>
  </si>
  <si>
    <t>IOVERSOLO 175.000MG IODIO 500ML 1 UNITA' USO PARENTERALE</t>
  </si>
  <si>
    <t>OPTIRAY*1 flacone EV 500 ml 350 mg/ml</t>
  </si>
  <si>
    <t>IOVERSOLO 30.000MG IODIO 100ML 10 UNITA' USO PARENTERALE</t>
  </si>
  <si>
    <t>OPTIRAY*10 siringhe EV 100 ml 300 mg/ml</t>
  </si>
  <si>
    <t>IOVERSOLO 32.000MG IODIO 100ML 10 UNITA' USO PARENTERALE</t>
  </si>
  <si>
    <t>OPTIRAY*10 siringhe EV 100 ml 320 mg/ml</t>
  </si>
  <si>
    <t>IOVERSOLO 35.000MG IODIO 100ML 10 UNITA' USO PARENTERALE</t>
  </si>
  <si>
    <t>OPTIRAY*10 siringhe EV 100 ml 350 mg/ml</t>
  </si>
  <si>
    <t>IOVERSOLO 37.500MG IODIO 125ML 10 UNITA' USO PARENTERALE</t>
  </si>
  <si>
    <t>OPTIRAY*10 siringhe EV 125 ml 300 mg/ml</t>
  </si>
  <si>
    <t>IOVERSOLO 40.000MG IODIO 125ML 10 UNITA' USO PARENTERALE</t>
  </si>
  <si>
    <t>OPTIRAY*10 siringhe EV 125 ml 320 mg/ml</t>
  </si>
  <si>
    <t>IOVERSOLO 43.750MG IODIO 125ML 10 UNITA' USO PARENTERALE</t>
  </si>
  <si>
    <t>OPTIRAY*10 siringhe EV 125 ml 350 mg/ml</t>
  </si>
  <si>
    <t>IOVERSOLO 9.000MG IODIO 30ML 10 UNITA' USO PARENTERALE</t>
  </si>
  <si>
    <t>OPTIRAY*10 siringhe EV 30 ml 300 mg/ml</t>
  </si>
  <si>
    <t>IOVERSOLO 12.000MG IODIO 50ML 10 UNITA' USO PARENTERALE</t>
  </si>
  <si>
    <t>OPTIRAY*10 siringhe EV 50 ml 240 mg/ml</t>
  </si>
  <si>
    <t>IOVERSOLO 15.000MG IODIO 50ML 10 UNITA' USO PARENTERALE</t>
  </si>
  <si>
    <t>OPTIRAY*10 siringhe EV 50 ml 300 mg/ml</t>
  </si>
  <si>
    <t>IOVERSOLO 26.250MG IODIO 75ML 10 UNITA' USO PARENTERALE</t>
  </si>
  <si>
    <t>OPTIRAY*10 siringhe EV 75 ml 350 mg/ml</t>
  </si>
  <si>
    <t>Abatacept</t>
  </si>
  <si>
    <t>ABATACEPT 250MG 3 UNITA' USO PARENTERALE</t>
  </si>
  <si>
    <t>ORENCIA*3 flaconcini EV 250 mg polv + 3 siringhe</t>
  </si>
  <si>
    <t>ABATACEPT 125MG 4 UNITA' USO PARENTERALE</t>
  </si>
  <si>
    <t>ORENCIA*4 penne preriemp clickject SC 125 mg 1 ml</t>
  </si>
  <si>
    <t>ORENCIA*4 siringhe SC 125 mg 1 ml</t>
  </si>
  <si>
    <t>Acido colico</t>
  </si>
  <si>
    <t>ACIDO COLICO 250MG 30 UNITA' USO ORALE</t>
  </si>
  <si>
    <t>ORPHACOL*30 cps 250 mg</t>
  </si>
  <si>
    <t>LABORATOIRES CTRS</t>
  </si>
  <si>
    <t>ACIDO COLICO 50MG 30 UNITA' USO ORALE</t>
  </si>
  <si>
    <t>ORPHACOL*30 cps 50 mg</t>
  </si>
  <si>
    <t>Ossigeno</t>
  </si>
  <si>
    <t>OSSIGENO GAS COMPRESSO 12 UNITA' 200 BAR 50 LT METRI CUBI SVOLTI 132</t>
  </si>
  <si>
    <t>OSSIGENO*200 bar gas med compresso pacchi bomb 12 bomb in acciaio 50 litri</t>
  </si>
  <si>
    <t>SICO SpA</t>
  </si>
  <si>
    <t>OSSIGENO GAS COMPRESSO 16 UNITA' 200 BAR 40 LT METRI CUBI SVOLTI 140,8</t>
  </si>
  <si>
    <t>OSSIGENO*200 bar gas med compresso pacchi bomb 16 bomb in acciaio 40 litri</t>
  </si>
  <si>
    <t>OSSIGENO GAS COMPRESSO 20 UNITA' 200 BAR 50 LT METRI CUBI SVOLTI 220</t>
  </si>
  <si>
    <t>OSSIGENO*200 bar gas med compresso pacchi bomb 20 bomb in acciaio 50 litri</t>
  </si>
  <si>
    <t>OSSIGENO GAS COMPRESSO 12 UNITA' 200 BAR 40 LT METRI CUBI SVOLTI 105,6</t>
  </si>
  <si>
    <t>OSSIGENO*200 bar gas med compresso pacco bomb 12 bomb 40 litri</t>
  </si>
  <si>
    <t>DOMOLIFE Srl</t>
  </si>
  <si>
    <t>RIVOIRA PHARMA Srl</t>
  </si>
  <si>
    <t>S.I.A.D. SpA</t>
  </si>
  <si>
    <t>OSSIGENO*200 bar gas med compresso pacco bomb 12 bomb 50 litri</t>
  </si>
  <si>
    <t>OSSIGENO*200 bar gas med compresso pacco bomb 12 bomb in acciaio 40 litri</t>
  </si>
  <si>
    <t>CER MEDICAL Srl</t>
  </si>
  <si>
    <t>CONSORZIO ITALIANO OSSIGENO</t>
  </si>
  <si>
    <t>MEDICAIR Srl</t>
  </si>
  <si>
    <t>SAPIO LIFE Srl</t>
  </si>
  <si>
    <t>OSSIGENO*200 bar gas med compresso pacco bomb 12 bomb in acciaio 50 litri</t>
  </si>
  <si>
    <t>AIR LIQUIDE Sanita' Serv. SpA</t>
  </si>
  <si>
    <t>LINDE MEDICALE Srl</t>
  </si>
  <si>
    <t>SOL SpA</t>
  </si>
  <si>
    <t>OSSIGENO*200 bar gas med compresso pacco bomb 12 bomb inacciaio 40 litri</t>
  </si>
  <si>
    <t>OSSIGENO*200 bar gas med compresso pacco bomb 16 bomb 40 litri</t>
  </si>
  <si>
    <t>MAGALDI LIFE Srl</t>
  </si>
  <si>
    <t>VOXISUD Srl</t>
  </si>
  <si>
    <t>OSSIGENO GAS COMPRESSO 16 UNITA' 200 BAR 50 LT METRI CUBI SVOLTI 176</t>
  </si>
  <si>
    <t>OSSIGENO*200 bar gas med compresso pacco bomb 16 bomb 50 litri</t>
  </si>
  <si>
    <t>OSSIGENO GAS COMPRESSO 16 UNITA' 200 BAR 30 LT METRI CUBI SVOLTI 105,6</t>
  </si>
  <si>
    <t>OSSIGENO*200 bar gas med compresso pacco bomb 16 bomb in acciaio 30 litri</t>
  </si>
  <si>
    <t>MEDICAIR ITALIA Srl</t>
  </si>
  <si>
    <t>OSSIGENO*200 bar gas med compresso pacco bomb 16 bomb in acciaio 40 litri</t>
  </si>
  <si>
    <t>IBO IND.BRESCIANA OSSIGENO Srl</t>
  </si>
  <si>
    <t>OSSIGENO*200 bar gas med compresso pacco bomb 16 bomb in acciaio 50 litri</t>
  </si>
  <si>
    <t>OSSIGENO GAS COMPRESSO 16 UNITA' 200 BAR 60 LT METRI CUBI SVOLTI 211,2</t>
  </si>
  <si>
    <t>OSSIGENO*200 bar gas med compresso pacco bomb 16 bomb in acciaio 60 litri</t>
  </si>
  <si>
    <t>OSSIGENO*200 bar gas med compresso pacco bomb 16 bomb inacciaio 50 litri</t>
  </si>
  <si>
    <t>OSSIGENO GAS COMPRESSO 20 UNITA' 200 BAR 40 LT METRI CUBI SVOLTI 176</t>
  </si>
  <si>
    <t>OSSIGENO*200 bar gas med compresso pacco bomb 20 bomb in acciaio 40 litri</t>
  </si>
  <si>
    <t>OSSIGENO*200 bar gas med compresso pacco bomb 20 bomb in acciaio 50 litri</t>
  </si>
  <si>
    <t>OSSIGENO GAS COMPRESSO 8 UNITA' 200 BAR 50 LT METRI CUBI SVOLTI 88</t>
  </si>
  <si>
    <t>OSSIGENO*200 bar gas med compresso pacco bomb 8 bomb in acciaio 50 litri</t>
  </si>
  <si>
    <t>OSSIGENO GAS COMPRESSO 9 UNITA' 200 BAR 50 LT METRI CUBI SVOLTI 99</t>
  </si>
  <si>
    <t>OSSIGENO*200 bar gas med compresso pacco bomb 9 bomb in acciaio 50 litri</t>
  </si>
  <si>
    <t>OSSIGENO GAS COMPRESSO 20 UNITA' 300 BAR 50 LT METRI CUBI SVOLTI 315,2</t>
  </si>
  <si>
    <t>OSSIGENO*300 bar gas med compresso pacco 20 bomb 50 litri</t>
  </si>
  <si>
    <t>GAS TECNICI FOLIGNO Srl</t>
  </si>
  <si>
    <t>OSSIGENO GAS CRIOGENICO 1.000 LT METRI CUBI SVOLTI 855,54</t>
  </si>
  <si>
    <t>OSSIGENO*gas med criogenico contenitore fisso 1.000 litri</t>
  </si>
  <si>
    <t>6,55/m³</t>
  </si>
  <si>
    <t>4,20/m³</t>
  </si>
  <si>
    <t>SAPIO PRODUZ.IDROGENO OSSIGENO</t>
  </si>
  <si>
    <t>OSSIGENO GAS CRIOGENICO 1.300 LT METRI CUBI SVOLTI 1112,20</t>
  </si>
  <si>
    <t>OSSIGENO*gas med criogenico contenitore fisso 1.300 litri</t>
  </si>
  <si>
    <t>OSSIGENO GAS CRIOGENICO 1.500 LT METRI CUBI SVOLTI 1283,31</t>
  </si>
  <si>
    <t>OSSIGENO*gas med criogenico contenitore fisso 1.500 litri</t>
  </si>
  <si>
    <t>OSSIGENO GAS CRIOGENICO 1.698 LT METRI CUBI SVOLTI 1452,70</t>
  </si>
  <si>
    <t>OSSIGENO*gas med criogenico contenitore fisso 1.698 litri</t>
  </si>
  <si>
    <t>OSSIGENO GAS CRIOGENICO 1.800 LT METRI CUBI SVOLTI 1539,97</t>
  </si>
  <si>
    <t>OSSIGENO*gas med criogenico contenitore fisso 1.800 litri</t>
  </si>
  <si>
    <t>OSSIGENO GAS CRIOGENICO 10.000 LT METRI CUBI SVOLTI 8555,40</t>
  </si>
  <si>
    <t>OSSIGENO*gas med criogenico contenitore fisso 10.000 litri</t>
  </si>
  <si>
    <t>OSSIGENO GAS CRIOGENICO 12.000 LT METRI CUBI SVOLTI 10266,48</t>
  </si>
  <si>
    <t>OSSIGENO*gas med criogenico contenitore fisso 12.000 litri</t>
  </si>
  <si>
    <t>OSSIGENO GAS CRIOGENICO 14.000 LT METRI CUBI SVOLTI 11977,56</t>
  </si>
  <si>
    <t>OSSIGENO*gas med criogenico contenitore fisso 14.000 litri</t>
  </si>
  <si>
    <t>OSSIGENO GAS CRIOGENICO 15.000 LT METRI CUBI SVOLTI 12833,10</t>
  </si>
  <si>
    <t>OSSIGENO*gas med criogenico contenitore fisso 15.000 litri</t>
  </si>
  <si>
    <t>OSSIGENO GAS CRIOGENICO 2.000 LT METRI CUBI SVOLTI 1711,08</t>
  </si>
  <si>
    <t>OSSIGENO*gas med criogenico contenitore fisso 2.000 litri</t>
  </si>
  <si>
    <t>OSSIGENO GAS CRIOGENICO 2.500 LT METRI CUBI SVOLTI 2138,85</t>
  </si>
  <si>
    <t>OSSIGENO*gas med criogenico contenitore fisso 2.500 litri</t>
  </si>
  <si>
    <t>OSSIGENO GAS CRIOGENICO 20.000 LT METRI CUBI SVOLTI 17110,80</t>
  </si>
  <si>
    <t>OSSIGENO*gas med criogenico contenitore fisso 20.000 litri</t>
  </si>
  <si>
    <t>OSSIGENO GAS CRIOGENICO 21.000 LT METRI CUBI SVOLTI 17966,34</t>
  </si>
  <si>
    <t>OSSIGENO*gas med criogenico contenitore fisso 21.000 litri</t>
  </si>
  <si>
    <t>OSSIGENO GAS CRIOGENICO 3.000 LT METRI CUBI SVOLTI 2566,62</t>
  </si>
  <si>
    <t>OSSIGENO*gas med criogenico contenitore fisso 3.000 litri</t>
  </si>
  <si>
    <t>OSSIGENO GAS CRIOGENICO 30.000 LT METRI CUBI SVOLTI 25666,20</t>
  </si>
  <si>
    <t>OSSIGENO*gas med criogenico contenitore fisso 30.000 litri</t>
  </si>
  <si>
    <t>OSSIGENO GAS CRIOGENICO 35.000 LT METRI CUBI SVOLTI 29943,90</t>
  </si>
  <si>
    <t>OSSIGENO*gas med criogenico contenitore fisso 35.000 litri</t>
  </si>
  <si>
    <t>OSSIGENO GAS CRIOGENICO 4.000 LT METRI CUBI SVOLTI 3422,16</t>
  </si>
  <si>
    <t>OSSIGENO*gas med criogenico contenitore fisso 4.000 litri</t>
  </si>
  <si>
    <t>OSSIGENO GAS CRIOGENICO 5.000 LT METRI CUBI SVOLTI 4277,70</t>
  </si>
  <si>
    <t>OSSIGENO*gas med criogenico contenitore fisso 5.000 litri</t>
  </si>
  <si>
    <t>OSSIGENO GAS CRIOGENICO 6.000 LT METRI CUBI SVOLTI 5133,24</t>
  </si>
  <si>
    <t>OSSIGENO*gas med criogenico contenitore fisso 6.000 litri</t>
  </si>
  <si>
    <t>OSSIGENO GAS CRIOGENICO 800 LT METRI CUBI SVOLTI 684,43</t>
  </si>
  <si>
    <t>OSSIGENO*gas med criogenico contenitore fisso 800 litri</t>
  </si>
  <si>
    <t>OXALIPLATINO KABI*1 flaconcino EV 100 mg 20 ml 5 mg/ml</t>
  </si>
  <si>
    <t>OXALIPLATINO 150MG 30ML 1 UNITA' USO PARENTERALE</t>
  </si>
  <si>
    <t>OXALIPLATINO*1 flaconcino 150 mg/30 ml</t>
  </si>
  <si>
    <t>OXALIPLATINO*1 flaconcino EV 100 mg 20 ml 5 mg/ml</t>
  </si>
  <si>
    <t>OXALIPLATINO*1 flaconcino EV 100 mg/20 ml 5 mg/ml</t>
  </si>
  <si>
    <t>OXALIPLATINO*1 flaconcino EV 150 mg 30 ml 5 mg/ml</t>
  </si>
  <si>
    <t>OXALIPLATINO 200MG 40ML 1 UNITA' USO PARENTERALE</t>
  </si>
  <si>
    <t>OXALIPLATINO*1 flaconcino EV 200 mg 40 ml 5 mg/ml</t>
  </si>
  <si>
    <t>OXALIPLATINO*1 flaconcino EV 200 mg/40 ml 5 mg/ml</t>
  </si>
  <si>
    <t>OXALIPLATINO*1 flaconcino EV 5 mg/ml 10 ml</t>
  </si>
  <si>
    <t>OXALIPLATINO*1 flaconcino EV 5 mg/ml 20 ml</t>
  </si>
  <si>
    <t>OXALIPLATINO*1 flaconcino EV 5 mg/ml 40 ml</t>
  </si>
  <si>
    <t>OXALIPLATINO*1 flaconcino EV 50 mg 10 ml</t>
  </si>
  <si>
    <t>OXALIPLATINO*1 flaconcino EV 50 mg 10 ml 5 mg/ml</t>
  </si>
  <si>
    <t>OXALIPLATINO*1 flaconcino EV 50 mg/10 ml</t>
  </si>
  <si>
    <t>OXALIPLATINO*1 flaconcino infus 10 ml 50 mg</t>
  </si>
  <si>
    <t>OXALIPLATINO*1 flaconcino infus 20 ml 100 mg</t>
  </si>
  <si>
    <t>OXALIPLATINO*1 flaconcino infus 40 ml 200 mg</t>
  </si>
  <si>
    <t>Cenegermin</t>
  </si>
  <si>
    <t>CENEGERMIN 20MCG/ML 7 UNITA' USO OFTALMICO</t>
  </si>
  <si>
    <t>OXERVATE*collirio 7 flaconcini 20 mcg/ml 1 ml</t>
  </si>
  <si>
    <t>DOMPE' FARMACEUTICI SpA</t>
  </si>
  <si>
    <t>OXO*200 bar gas med compresso pacco bomb 16 bomb 40 litri</t>
  </si>
  <si>
    <t>EURO OSSIGENO Srl</t>
  </si>
  <si>
    <t>OXO*200 bar gas med compresso pacco bomb 16 bomb 50 litri</t>
  </si>
  <si>
    <t>Desametasone</t>
  </si>
  <si>
    <t>DESAMETASONE 700MCG 1 UNITA' USO INTRAVITREALE</t>
  </si>
  <si>
    <t>OZURDEX*impianto intravitreale 700 mcg + applicatore</t>
  </si>
  <si>
    <t>PACLITAXEL*1 flaconcino EV 100 mg 16,7 ml</t>
  </si>
  <si>
    <t>PACLITAXEL*1 flaconcino EV 100 mg 16,7 ml 6 mg/ml</t>
  </si>
  <si>
    <t>PACLITAXEL*1 flaconcino EV 100 mg 16,7 ml 6mg/ml</t>
  </si>
  <si>
    <t>PACLITAXEL*1 flaconcino EV 150 mg 25 ml</t>
  </si>
  <si>
    <t>PACLITAXEL*1 flaconcino EV 150 mg 25 ml 6 mg/ml</t>
  </si>
  <si>
    <t>PACLITAXEL*1 flaconcino EV 30 mg 5 ml</t>
  </si>
  <si>
    <t>PACLITAXEL*1 flaconcino EV 30 mg 5 ml 6 mg/ml</t>
  </si>
  <si>
    <t>PACLITAXEL*1 flaconcino EV 300 mg 50 ml</t>
  </si>
  <si>
    <t>PACLITAXEL*1 flaconcino EV 300 mg 50 ml 6 mg/ml</t>
  </si>
  <si>
    <t>PACLITAXEL 30MG 5ML 5 UNITA' USO PARENTERALE</t>
  </si>
  <si>
    <t>PACLITAXEL*5 flaconcini EV 30 mg 5 ml 6 mg/ml</t>
  </si>
  <si>
    <t>PALONOSETRON*1 flaconcino EV 250 mcg 5 ml</t>
  </si>
  <si>
    <t>Acido pamidronico</t>
  </si>
  <si>
    <t>ACIDO PAMIDRONICO 30MG 10ML 1 UNITA' USO PARENTERALE</t>
  </si>
  <si>
    <t>PAMIDRONATO DISODICO*1 fiala EV 30 mg 10 ml</t>
  </si>
  <si>
    <t>ACIDO PAMIDRONICO 60MG 10ML 1 UNITA' USO PARENTERALE</t>
  </si>
  <si>
    <t>PAMIDRONATO DISODICO*1 fiala EV 60 mg 10 ml</t>
  </si>
  <si>
    <t>ACIDO PAMIDRONICO 90MG 10ML 1 UNITA' USO PARENTERALE</t>
  </si>
  <si>
    <t>PAMIDRONATO DISODICO*1 fiala EV 90 mg 10 ml</t>
  </si>
  <si>
    <t>PAMIDRONATO DISODICO*1 flacone 10 ml 60 mg/10 ml</t>
  </si>
  <si>
    <t>HIKMA ITALIA SpA</t>
  </si>
  <si>
    <t>PAMIDRONATO DISODICO*1 flacone 10 ml 90 mg/10 ml</t>
  </si>
  <si>
    <t>ACIDO PAMIDRONICO 30MG 10ML 2 UNITA' USO PARENTERALE</t>
  </si>
  <si>
    <t>PAMIDRONATO DISODICO*2 flaconi 10 ml 30 mg/10 ml</t>
  </si>
  <si>
    <t>ACIDO PAMIDRONICO 15MG 5ML 4 UNITA' USO PARENTERALE</t>
  </si>
  <si>
    <t>PAMIDRONATO DISODICO*4 flaconi 5 ml 15 mg/5 ml</t>
  </si>
  <si>
    <t>ACIDO PAMIDRONICO 15MG 5ML 5 UNITA' USO PARENTERALE</t>
  </si>
  <si>
    <t>PAMIDRONATO DISODICO*5 fiale EV 15 mg</t>
  </si>
  <si>
    <t>PAMIDRONATO*EV 1 flacone polv 90 mg + 1 flacone solv 10 ml</t>
  </si>
  <si>
    <t>Pantoprazolo</t>
  </si>
  <si>
    <t>PANTOPRAZOLO 40MG 1 UNITA' USO PARENTERALE</t>
  </si>
  <si>
    <t>PANTOPRAZOLO*1 flaconcino soluz iniett 40 mg 10 ml</t>
  </si>
  <si>
    <t>PANTOPRAZOLO*1 flacone 40 mg</t>
  </si>
  <si>
    <t>PANTOPRAZOLO*1 flacone polv 40 mg</t>
  </si>
  <si>
    <t>PANTOPRAZOLO 40MG 10 UNITA' USO PARENTERALE</t>
  </si>
  <si>
    <t>PANTOPRAZOLO*10 flaconi polv 40 mg</t>
  </si>
  <si>
    <t>PANTOPRAZOLO*iniettabile 1 flacone 40 mg</t>
  </si>
  <si>
    <t>PANTORC*1 flaconcino liof EV 40 mg</t>
  </si>
  <si>
    <t>Manganese cloruro tetraidrato/potassio ioduro/rame cloruro diidrato/sodio fluoruro/sodio selenito/zinco cloruro</t>
  </si>
  <si>
    <t>MANGANESE+POTASSIO IODURO+RAME+SODIO FLORURO+ZINCO+SELENIO 10ML 10 UNITA' USO PARENTERALE</t>
  </si>
  <si>
    <t>PEDITRACE*10 flaconcini EV 10 ml</t>
  </si>
  <si>
    <t>Enoximone</t>
  </si>
  <si>
    <t>ENOXIMONE 100MG 20ML 5 UNITA' USO PARENTERALE</t>
  </si>
  <si>
    <t>PERFAN*5 fiale EV 100 mg 20 ml</t>
  </si>
  <si>
    <t>Pertuzumab</t>
  </si>
  <si>
    <t>PERTUZUMAB 30MG/ML 420MG 1 UNITA' USO PARENTERALE</t>
  </si>
  <si>
    <t>PERJETA*1 fiala EV 420 mg 14 ml 30 mg/ml</t>
  </si>
  <si>
    <t>PHAREPA*1 flaconcino EV 25.000 UI 5 ml</t>
  </si>
  <si>
    <t>PHAREPA*10 fiale EV 25.000 UI 5 ml</t>
  </si>
  <si>
    <t>EPARINA SODICA 25.000UI 5 UNITA' USO PARENTERALE</t>
  </si>
  <si>
    <t>PHAREPA*5 flaconcini EV 25.000 UI 5 ml</t>
  </si>
  <si>
    <t>Piperacillina/tazobactam</t>
  </si>
  <si>
    <t>PIPERACILLINA+TAZOBACTAM 4+0,5G 1 UNITA' USO PARENTERALE</t>
  </si>
  <si>
    <t>PIPERACILLINA E TAZOBACTAM*1 flaconcino EV 4 g + 0,5 g</t>
  </si>
  <si>
    <t>PIPERACILLINA E TAZOBACTAM*1 flaconcino EV 4 g + 500 mg</t>
  </si>
  <si>
    <t>PIPERACILLINA+TAZOBACTAM 4+0,5G 10 UNITA' USO PARENTERALE</t>
  </si>
  <si>
    <t>PIPERACILLINA E TAZOBACTAM*10 flaconcini EV 4 g + 500 mg</t>
  </si>
  <si>
    <t>PIPERACILLINA E TAZOBACTAM*10 flaconi EV 4 g + 500 mg</t>
  </si>
  <si>
    <t>PIPERACILLINA+TAZOBACTAM 2+0,25G 10 UNITA' USO PARENTERALE</t>
  </si>
  <si>
    <t>PIPERACILLINA TAZOBACTAM*10 flaconcini EV 2 g + 0,25 g</t>
  </si>
  <si>
    <t>PIPERACILLINA+TAZOBACTAM 4+0,5G 12 UNITA' USO PARENTERALE</t>
  </si>
  <si>
    <t>PIPERACILLINA TAZOBACTAM*12 flaconcini EV 4 g + 0,5 g</t>
  </si>
  <si>
    <t>PIPERACILLINA TAZOBACTAN*10 flaconcini EV 4 g + 0,5 g</t>
  </si>
  <si>
    <t>Piperacillina</t>
  </si>
  <si>
    <t>PIPERACILLINA 4.000MG 1 UNITA' USO PARENTERALE</t>
  </si>
  <si>
    <t>PIPERACILLINA*1 fiala soluz iniett 4 g</t>
  </si>
  <si>
    <t>PIPERITAL*1 flaconcino EV 4 g</t>
  </si>
  <si>
    <t>PIPERACILLINA 2.000MG 10 UNITA' USO PARENTERALE</t>
  </si>
  <si>
    <t>PIPERITAL*10 flaconcini 2 g polv iniet</t>
  </si>
  <si>
    <t>PIPERACILLINA 4.000MG 10 UNITA' USO PARENTERALE</t>
  </si>
  <si>
    <t>PIPERTEX*10 fiale 4 g polv iniett</t>
  </si>
  <si>
    <t>Pixantrone</t>
  </si>
  <si>
    <t>PIXANTRONE 29MG 1 UNITA' USO PARENTERALE</t>
  </si>
  <si>
    <t>PIXUVRI*1 flaconcino polv EV 29 mg</t>
  </si>
  <si>
    <t>CTI LIFE SCIENCES LTD</t>
  </si>
  <si>
    <t>PLASMAGRADE*1 sacca EV 200 ml</t>
  </si>
  <si>
    <t>PLASMASAFE*1 sacca soluz infus 200 ml</t>
  </si>
  <si>
    <t>CISPLATINO 10MG 1 UNITA' USO PARENTERALE</t>
  </si>
  <si>
    <t>PLATAMINE*1 flacone EV 10 mg polv</t>
  </si>
  <si>
    <t>Clopidogrel</t>
  </si>
  <si>
    <t>CLOPIDOGREL 300MG 30 UNITA' USO ORALE</t>
  </si>
  <si>
    <t>PLAVIX*30 cpr riv 300 mg</t>
  </si>
  <si>
    <t>SANOFI CLIR Snc</t>
  </si>
  <si>
    <t>Idrocortisone</t>
  </si>
  <si>
    <t>IDROCORTISONE 20MG 50 UNITA' USO ORALE RM</t>
  </si>
  <si>
    <t>PLENADREN*50 cpr 20 mg rilascio modificato flacone</t>
  </si>
  <si>
    <t>SHIRE SERVICES BVBA</t>
  </si>
  <si>
    <t>IDROCORTISONE 5MG 50 UNITA' USO ORALE RM</t>
  </si>
  <si>
    <t>PLENADREN*50 cpr 5 mg rilascio modificato flacone</t>
  </si>
  <si>
    <t>TOPOTECAN 4MG 1 UNITA' USO PARENTERALE</t>
  </si>
  <si>
    <t>POTACTASOL*1 flaconcino EV 4 mg</t>
  </si>
  <si>
    <t>ACTAVIS GROUP PTC EHF</t>
  </si>
  <si>
    <t>Idarucizumab</t>
  </si>
  <si>
    <t>IDARUCIZUMAB 2,5G 50ML 2 UNITA' USO PARENTERALE</t>
  </si>
  <si>
    <t>PRAXBIND*2 flaconcini EV 2,5 g 50 ml</t>
  </si>
  <si>
    <t>Dinoprostone</t>
  </si>
  <si>
    <t>DINOPROSTONE 0,5MG 3G 1 UNITA' GEL USO ENDOCERVICALE</t>
  </si>
  <si>
    <t>PREPIDIL*gel endocervicale 1 siringa 0,5 mg/3 g</t>
  </si>
  <si>
    <t>DINOPROSTONE 1MG 3G 1 UNITA' GEL USO GINECOLOGICO</t>
  </si>
  <si>
    <t>PREPIDIL*gel vag 1 siringa 1 mg/3 g</t>
  </si>
  <si>
    <t>DINOPROSTONE 2MG 3G 1 UNITA' GEL USO GINECOLOGICO</t>
  </si>
  <si>
    <t>PREPIDIL*gel vag 1 siringa 2 mg/3 g</t>
  </si>
  <si>
    <t>Darunavir</t>
  </si>
  <si>
    <t>DARUNAVIR 800MG 30 UNITA' USO ORALE</t>
  </si>
  <si>
    <t>PREZISTA*30 cpr riv 800 mg flacone</t>
  </si>
  <si>
    <t>DARUNAVIR 600MG 60 UNITA' USO ORALE</t>
  </si>
  <si>
    <t>PREZISTA*60 cpr riv 600 mg flacone</t>
  </si>
  <si>
    <t>DARUNAVIR 100MG/ML 200ML USO ORALE</t>
  </si>
  <si>
    <t>PREZISTA*os sosp 1 flacone 200 ml 100 mg/ml</t>
  </si>
  <si>
    <t>Ziconotide</t>
  </si>
  <si>
    <t>ZICONOTIDE 100MCG 1ML 1 UNITA' USO INTRATECALE</t>
  </si>
  <si>
    <t>PRIALT*1 flaconcino 1 ml 100 mcg/ml soluzione intratecale</t>
  </si>
  <si>
    <t>RIEMSER PHARMA GMBH</t>
  </si>
  <si>
    <t>ZICONOTIDE 500MCG 5ML 1 UNITA' USO INTRATECALE</t>
  </si>
  <si>
    <t>PRIALT*1 flaconcino 5 ml 100 mcg/ml soluzione intratecale</t>
  </si>
  <si>
    <t>PRIVIGEN*1 flacone EV 100 ml 100 mg/ml</t>
  </si>
  <si>
    <t>PRIVIGEN*1 flacone EV 200 ml 100 mg/ml</t>
  </si>
  <si>
    <t>PRIVIGEN*1 flacone EV 25 ml 100 mg/ml</t>
  </si>
  <si>
    <t>PRIVIGEN*1 flacone EV 50 ml 100 mg/ml</t>
  </si>
  <si>
    <t>Gadoteridolo</t>
  </si>
  <si>
    <t>GADOTERIDOLO 2.793MG 10ML 1 UNITA' USO PARENTERALE</t>
  </si>
  <si>
    <t>PROHANCE*1 fiala EV 10 ml 279,3 mg/ml</t>
  </si>
  <si>
    <t>BRACCO IMAGING ITALIA Srl</t>
  </si>
  <si>
    <t>GADOTERIDOLO 4.189,5MG 15ML 1 UNITA' USO PARENTERALE</t>
  </si>
  <si>
    <t>PROHANCE*1 fiala EV 15 ml 279,3 mg/ml</t>
  </si>
  <si>
    <t>GADOTERIDOLO 5.586MG 20ML 1 UNITA' USO PARENTERALE</t>
  </si>
  <si>
    <t>PROHANCE*1 fiala EV 20 ml 279,3 mg/ml</t>
  </si>
  <si>
    <t>GADOTERIDOLO 1.396,5MG 5ML 1 UNITA' USO PARENTERALE</t>
  </si>
  <si>
    <t>PROHANCE*1 fiala EV 5 ml 279,3 mg/ml</t>
  </si>
  <si>
    <t>GADOTERIDOLO 13.965MG 50ML 1 UNITA' USO PARENTERALE</t>
  </si>
  <si>
    <t>PROHANCE*1 flacone EV 50 ml 279,3 mg/ml</t>
  </si>
  <si>
    <t>Alfa 1 Antitripsina Umana</t>
  </si>
  <si>
    <t>ALFA 1 ANTITRIPSINA UMANA 1.000MG 40ML 1 UNITA' USO PARENTERALE</t>
  </si>
  <si>
    <t>PROLASTIN*1 fiala EV 1 g + 1 fiala solv 40 ml</t>
  </si>
  <si>
    <t>Aldesleuchina</t>
  </si>
  <si>
    <t>ALDESLEUCHINA 18.000.000UI 1 UNITA' USO PARENTERALE</t>
  </si>
  <si>
    <t>PROLEUKIN*1 fiala EV 18.000.000 UI/ml</t>
  </si>
  <si>
    <t>PRONATIV*1 flaconcino EV 500 UI + 1 flaconcino solv 20 ml</t>
  </si>
  <si>
    <t>PRONTO PLATAMINE*1 flaconcino EV 10 mg 20 ml</t>
  </si>
  <si>
    <t>PHARMACHEMIE B.V.</t>
  </si>
  <si>
    <t>CISPLATINO 25MG 50ML 1 UNITA' USO PARENTERALE</t>
  </si>
  <si>
    <t>PRONTO PLATAMINE*1 flaconcino EV 25 mg 50 ml</t>
  </si>
  <si>
    <t>PRONTO PLATAMINE*1 flaconcino EV 50 mg 100 ml</t>
  </si>
  <si>
    <t>Bario solfato</t>
  </si>
  <si>
    <t>BARIO SOLFATO 340G USO ORALE</t>
  </si>
  <si>
    <t>PRONTOBARIO HD*os polv 340 g</t>
  </si>
  <si>
    <t>Complesso protrombinico umano</t>
  </si>
  <si>
    <t>FATTORE II+FATTORE VII+FATTORE IX+FATTORE X DELLA COAGULAZIONE 600UI 1 UNITA' USO PARENTERALE</t>
  </si>
  <si>
    <t>PROPLEX*1 flaconcino polv 600 UI + 1 flaconcino solv + kit per iniezione</t>
  </si>
  <si>
    <t>PROPOFOL*1 flaconcino 1.000 mg 50 ml</t>
  </si>
  <si>
    <t>PROPOFOL*1 flaconcino 500 mg 50 ml</t>
  </si>
  <si>
    <t>PROPOFOL*1 flacone 1.000 mg 100 ml</t>
  </si>
  <si>
    <t>PROPOFOL 1.000MG 50ML 10 UNITA' USO PARENTERALE</t>
  </si>
  <si>
    <t>PROPOFOL*10 flaconcini 50 ml 2%</t>
  </si>
  <si>
    <t>PROPOFOL 1.000MG 100ML 10 UNITA' USO PARENTERALE</t>
  </si>
  <si>
    <t>PROPOFOL*10 flaconcini EV 100 ml 1%</t>
  </si>
  <si>
    <t>PROPOFOL*10 flaconcini EV 100 ml 10 mg/ml</t>
  </si>
  <si>
    <t>PROPOFOL 500MG 50ML 10 UNITA' USO PARENTERALE</t>
  </si>
  <si>
    <t>PROPOFOL*10 flaconcini EV 50 ml 1%</t>
  </si>
  <si>
    <t>PROPOFOL*10 flaconcini EV 50 ml 10 mg/ml</t>
  </si>
  <si>
    <t>PROPOFOL*10 flaconcini EV 50 ml 20 mg/ml</t>
  </si>
  <si>
    <t>PROPOFOL*5 fiale 200 mg 20 ml</t>
  </si>
  <si>
    <t>PROPOFOL*5 fiale EV 20 ml 1%</t>
  </si>
  <si>
    <t>PROPOFOL*5 fiale IV 20 ml 10 mg/ml</t>
  </si>
  <si>
    <t>PROPOFOL*5 flaconcini EV 20 ml 10 mg/ml</t>
  </si>
  <si>
    <t>ALPROSTADIL 500MCG 1ML 1 UNITA' USO PARENTERALE</t>
  </si>
  <si>
    <t>PROSTIN VR*1 fiala EV 500 mcg 1 ml</t>
  </si>
  <si>
    <t>Dinutuximab beta</t>
  </si>
  <si>
    <t>DINUTUXIMAB 4,5MG/ML 4,5ML 1 UNITA' USO PARENTERALE</t>
  </si>
  <si>
    <t>QARZIBA*1 flaconcino EV 4,5 ml 4,5 mg/ml</t>
  </si>
  <si>
    <t>EUSA PHARMA (UK) LTD</t>
  </si>
  <si>
    <t>Samario 153Sm Lexidronam Pentasodico</t>
  </si>
  <si>
    <t>SAMARIO 153SM LEXIDRONAM 1,3GBQ/ML 1 UNITA' USO PARENTERALE</t>
  </si>
  <si>
    <t>QUADRAMET*1 fiala EV 1,3 gbq/ml</t>
  </si>
  <si>
    <t>CIS BIO INTERNATIONAL</t>
  </si>
  <si>
    <t>Capsaicina</t>
  </si>
  <si>
    <t>CAPSAICINA 179MG 1 CEROTTO USO TOPICO</t>
  </si>
  <si>
    <t>QUTENZA*1 cerotto cutaneo 179 mg + 1 gel detergente</t>
  </si>
  <si>
    <t>GRUNENTHAL GmbH</t>
  </si>
  <si>
    <t>REMICADE*1 flacone polv EV 100 mg</t>
  </si>
  <si>
    <t>JANSSEN BIOLOGICS B.V.</t>
  </si>
  <si>
    <t>Treprostinil</t>
  </si>
  <si>
    <t>TREPROSTINIL 20MG 20ML 1 UNITA' USO PARENTERALE</t>
  </si>
  <si>
    <t>REMODULIN*1 flaconcino EV SC 20 ml 1 mg/ml</t>
  </si>
  <si>
    <t>TREPROSTINIL 200MG 20ML 1 UNITA' USO PARENTERALE</t>
  </si>
  <si>
    <t>REMODULIN*1 flaconcino EV SC 20 ml 10 mg/ml</t>
  </si>
  <si>
    <t>TREPROSTINIL 100MG 20ML 1 UNITA' USO PARENTERALE</t>
  </si>
  <si>
    <t>REMODULIN*1 flaconcino EV SC 20 ml 5 mg/ml</t>
  </si>
  <si>
    <t>TREPROSTINIL 50MG 20ML 1 UNITA' USO PARENTERALE</t>
  </si>
  <si>
    <t>REMODULIN*1 flaconcino SC 20 ml 2,5 mg/ml</t>
  </si>
  <si>
    <t>REMSIMA*1 flaconcino polv EV 100 mg</t>
  </si>
  <si>
    <t>Abciximab</t>
  </si>
  <si>
    <t>ABCIXIMAB 10MG 5ML 1 UNITA' USO PARENTERALE</t>
  </si>
  <si>
    <t>REOPRO*1 fiala EV 10 mg 5 ml</t>
  </si>
  <si>
    <t>REPITA*1 flacone EV 4 g + 500 mg</t>
  </si>
  <si>
    <t>S.F. GROUP Srl</t>
  </si>
  <si>
    <t>Agalsidasi Alfa</t>
  </si>
  <si>
    <t>AGALSIDASI ALFA 3,5MG 3,5ML 1 UNITA' USO PARENTERALE</t>
  </si>
  <si>
    <t>REPLAGAL*1 flacone EV 1 mg/ml 3,5 ml</t>
  </si>
  <si>
    <t>ALFA 1 ANTITRIPSINA UMANA 1.000MG 20ML 1 UNITA' USO PARENTERALE</t>
  </si>
  <si>
    <t>RESPREEZA*1 flaconcino EV 1 g + 1 flaconcino solv 20 ml + 1 dispositivo di trasferimento</t>
  </si>
  <si>
    <t>Somatostatina</t>
  </si>
  <si>
    <t>SOMATOSTATINA 3MG 1 UNITA' USO PARENTERALE</t>
  </si>
  <si>
    <t>RESURMIDE*1 fiala EV 3 mg</t>
  </si>
  <si>
    <t>Zidovudina</t>
  </si>
  <si>
    <t>ZIDOVUDINA 100MG/10ML 200ML SOLUZIONE USO ORALE</t>
  </si>
  <si>
    <t>RETROVIR*1 flacone 200 ml 100 mg/10 ml sciroppo</t>
  </si>
  <si>
    <t>VIIV HEALTHCARE UK LTD</t>
  </si>
  <si>
    <t>ZIDOVUDINA 100MG 100 UNITA' USO ORALE</t>
  </si>
  <si>
    <t>RETROVIR*100 cps 100 mg</t>
  </si>
  <si>
    <t>ZIDOVUDINA 250MG 40 UNITA' USO ORALE</t>
  </si>
  <si>
    <t>RETROVIR*40 cps 250 mg</t>
  </si>
  <si>
    <t>ZIDOVUDINA 200MG 5 UNITA' USO PARENTERALE</t>
  </si>
  <si>
    <t>RETROVIR*5 fiale EV 200 mg 20 ml</t>
  </si>
  <si>
    <t>Sildenafil</t>
  </si>
  <si>
    <t>SILDENAFIL 16MG 20ML 1 UNITA' USO PARENTERALE</t>
  </si>
  <si>
    <t>REVATIO*1 flaconcino EV 20 ml 0,8 mg/ml</t>
  </si>
  <si>
    <t>Teduglutide</t>
  </si>
  <si>
    <t>TEDUGLUTIDE 5MG 28 UNITA' USO PARENTERALE</t>
  </si>
  <si>
    <t>REVESTIVE*28 flaconcini 5 mg + 28 siringhe preriempite solv</t>
  </si>
  <si>
    <t>Lenalidomide</t>
  </si>
  <si>
    <t>LENALIDOMIDE 10MG 21 UNITA' USO ORALE</t>
  </si>
  <si>
    <t>REVLIMID*21 cps 10 mg</t>
  </si>
  <si>
    <t>LENALIDOMIDE 15MG 21 UNITA' USO ORALE</t>
  </si>
  <si>
    <t>REVLIMID*21 cps 15 mg</t>
  </si>
  <si>
    <t>LENALIDOMIDE 2,5MG 21 UNITA' USO ORALE</t>
  </si>
  <si>
    <t>REVLIMID*21 cps 2,5 mg</t>
  </si>
  <si>
    <t>LENALIDOMIDE 20MG 21 UNITA' USO ORALE</t>
  </si>
  <si>
    <t>REVLIMID*21 cps 20 mg</t>
  </si>
  <si>
    <t>LENALIDOMIDE 25MG 21 UNITA' USO ORALE</t>
  </si>
  <si>
    <t>REVLIMID*21 cps 25 mg</t>
  </si>
  <si>
    <t>LENALIDOMIDE 5MG 21 UNITA' USO ORALE</t>
  </si>
  <si>
    <t>REVLIMID*21 cps 5 mg</t>
  </si>
  <si>
    <t>LENALIDOMIDE 10MG 7 UNITA' USO ORALE</t>
  </si>
  <si>
    <t>REVLIMID*7 cps 10 mg</t>
  </si>
  <si>
    <t>LENALIDOMIDE 15MG 7 UNITA' USO ORALE</t>
  </si>
  <si>
    <t>REVLIMID*7 cps 15 mg</t>
  </si>
  <si>
    <t>LENALIDOMIDE 2,5MG 7 UNITA' USO ORALE</t>
  </si>
  <si>
    <t>REVLIMID*7 cps 2,5 mg</t>
  </si>
  <si>
    <t>LENALIDOMIDE 5MG 7 UNITA' USO ORALE</t>
  </si>
  <si>
    <t>REVLIMID*7 cps 5 mg</t>
  </si>
  <si>
    <t>Eltrombopag</t>
  </si>
  <si>
    <t>ELTROMBOPAG 25MG 28 UNITA' USO ORALE</t>
  </si>
  <si>
    <t>REVOLADE*28 cpr riv 25 mg</t>
  </si>
  <si>
    <t>ELTROMBOPAG 50MG 28 UNITA' USO ORALE</t>
  </si>
  <si>
    <t>REVOLADE*28 cpr riv 50 mg</t>
  </si>
  <si>
    <t>Atazanavir</t>
  </si>
  <si>
    <t>ATAZANAVIR 300MG 30 UNITA' USO ORALE</t>
  </si>
  <si>
    <t>REYATAZ*30 cps 300 mg flacone</t>
  </si>
  <si>
    <t>ATAZANAVIR 150MG 60 UNITA' USO ORALE</t>
  </si>
  <si>
    <t>REYATAZ*60 cps 150 mg</t>
  </si>
  <si>
    <t>ATAZANAVIR 200MG 60 UNITA' USO ORALE</t>
  </si>
  <si>
    <t>REYATAZ*60 cps 200 mg</t>
  </si>
  <si>
    <t>Darunavir/cobicistat</t>
  </si>
  <si>
    <t>DARUNAVIR+COBICISTAT 800+150MG 30 UNITA' USO ORALE</t>
  </si>
  <si>
    <t>REZOLSTA*30 cpr riv 800 mg + 150 mg flacone</t>
  </si>
  <si>
    <t>RIPOL*1 flaconcino EV 100 ml 10 mg/ml</t>
  </si>
  <si>
    <t>CORDEN PHARMA SpA</t>
  </si>
  <si>
    <t>RIPOL*1 flaconcino EV 50 ml 10 mg/ml</t>
  </si>
  <si>
    <t>RIPOL*1 flaconcino EV 50 ml 20 mg/ml</t>
  </si>
  <si>
    <t>RIPOL*5 fiale EV 20 ml 10 mg/ml</t>
  </si>
  <si>
    <t>RIPOL*5 flaconcini EV 20 ml 10 mg/ml</t>
  </si>
  <si>
    <t>Risperidone</t>
  </si>
  <si>
    <t>RISPERIDONE 25MG 2ML 1 UNITA' USO PARENTERALE</t>
  </si>
  <si>
    <t>RISPERDAL*1 fiala IM 25 mg + 1 siringa 2 ml rilascio prolungato</t>
  </si>
  <si>
    <t>JANSSEN CILAG SpA</t>
  </si>
  <si>
    <t>RISPERIDONE 37,5MG 2ML 1 UNITA' USO PARENTERALE</t>
  </si>
  <si>
    <t>RISPERDAL*1 fiala IM 37,5 mg + 1 siringa 2 ml rilascio prolungato</t>
  </si>
  <si>
    <t>RISPERIDONE 50MG 2ML 1 UNITA' USO PARENTERALE</t>
  </si>
  <si>
    <t>RISPERDAL*1 fiala IM 50 mg + 1 siringa 2 ml rilascio prolungato</t>
  </si>
  <si>
    <t>RITONAVIR*30 cpr riv 100 mg flacone</t>
  </si>
  <si>
    <t>RIXATHON*1 flaconcino EV 50 ml 10 mg/ml</t>
  </si>
  <si>
    <t>RIXATHON*2 flaconcini EV 10 ml 10 mg/ml</t>
  </si>
  <si>
    <t>Tocilizumab</t>
  </si>
  <si>
    <t>TOCILIZUMAB 200MG 10ML 1 UNITA' USO PARENTERALE</t>
  </si>
  <si>
    <t>ROACTEMRA*1 flaconcino EV 10 ml 20 mg/ml</t>
  </si>
  <si>
    <t>TOCILIZUMAB 400MG 20ML 1 UNITA' USO PARENTERALE</t>
  </si>
  <si>
    <t>ROACTEMRA*1 flaconcino EV 20 ml 20 mg/ml</t>
  </si>
  <si>
    <t>TOCILIZUMAB 80MG 4ML 1 UNITA' USO PARENTERALE</t>
  </si>
  <si>
    <t>ROACTEMRA*1 flaconcino EV 4 ml 20 mg/ml</t>
  </si>
  <si>
    <t>TOCILIZUMAB 162MG 0,9ML 4 UNITA' USO PARENTERALE</t>
  </si>
  <si>
    <t>ROACTEMRA*4 siringhe SC 162 mg 0,9 ml</t>
  </si>
  <si>
    <t>ROCEFIN*1 flaconcino EV 1 g + 1 fiala solv 10 ml</t>
  </si>
  <si>
    <t>ROCEFIN*1 flaconcino EV 2 g</t>
  </si>
  <si>
    <t>ROCURONIO BROMURO*10 flaconi EV 10 ml 10 mg/ml</t>
  </si>
  <si>
    <t>SALF SpA</t>
  </si>
  <si>
    <t>ROCURONIO BROMURO*10 flaconi EV 5 ml 10 mg/ml</t>
  </si>
  <si>
    <t>ROCURONIO*10 flaconi EV 50 mg 5 ml</t>
  </si>
  <si>
    <t>ROCURONIO*iniet 10 flaconcini 100 mg 10 ml</t>
  </si>
  <si>
    <t>Midostaurina</t>
  </si>
  <si>
    <t>MIDOSTAURINA 25MG 112 UNITA' USO ORALE</t>
  </si>
  <si>
    <t>RYDAPT*4x28 cps molli 25 mg</t>
  </si>
  <si>
    <t>Tolvaptan</t>
  </si>
  <si>
    <t>TOLVAPTAN 15MG 10 UNITA' USO ORALE</t>
  </si>
  <si>
    <t>SAMSCA*10x1 cpr 15 mg</t>
  </si>
  <si>
    <t>TOLVAPTAN 30MG 10 UNITA' USO ORALE</t>
  </si>
  <si>
    <t>SAMSCA*10x1 cpr 30 mg</t>
  </si>
  <si>
    <t>Delta-9-Tetraidrocannabinolo/Cannabidiolo</t>
  </si>
  <si>
    <t>DELTA-9-TETRAIDROCANNABINOLO+CANNABIDIOLO 2,7+2,5MG 270 UNITA' USO ORALE</t>
  </si>
  <si>
    <t>SATIVEX*3 flaconi spray mucosa orale 90 dosi 10 ml</t>
  </si>
  <si>
    <t>GW PHARMA LTD</t>
  </si>
  <si>
    <t>SCANLUX*10 flaconi 100 ml 300 mg/ml</t>
  </si>
  <si>
    <t>SANOCHEMIA PHARMAZEUTIKA AG</t>
  </si>
  <si>
    <t>SCANLUX*10 flaconi 100 ml 370 mg/ml</t>
  </si>
  <si>
    <t>SCANLUX*10 flaconi 200 ml 300 mg/ml</t>
  </si>
  <si>
    <t>SCANLUX*10 flaconi 200 ml 370 mg/ml</t>
  </si>
  <si>
    <t>SCANLUX*10 flaconi 50 ml 300 mg/ml</t>
  </si>
  <si>
    <t>SCANLUX*10 flaconi 50 ml 370 mg/ml</t>
  </si>
  <si>
    <t>Besilesomab</t>
  </si>
  <si>
    <t>BESILESOMAB 1MG 1 UNITA' USO PARENTERALE</t>
  </si>
  <si>
    <t>SCINTIMUN*1 flaconcino polv EV 1 mg kit 1 flaconcino + 1 flaconcino</t>
  </si>
  <si>
    <t>BESILESOMAB 1MG 2 UNITA' USO PARENTERALE</t>
  </si>
  <si>
    <t>SCINTIMUN*1 flaconcino polv EV 1 mg kit 2 flaconcini + 2 flaconcini</t>
  </si>
  <si>
    <t>Metoprololo</t>
  </si>
  <si>
    <t>METOPROLOLO 5MG 5ML 5 UNITA' USO PARENTERALE</t>
  </si>
  <si>
    <t>SELOKEN*5 fiale EV 5 mg 5 ml</t>
  </si>
  <si>
    <t>Aloperidolo</t>
  </si>
  <si>
    <t>ALOPERIDOLO 10MG 20 UNITA' USO ORALE</t>
  </si>
  <si>
    <t>SERENASE*20 cpr 10 mg</t>
  </si>
  <si>
    <t>Sevoflurano</t>
  </si>
  <si>
    <t>SEVOFLURANO 100% 250ML 1 UNITA' USO INALATORIO</t>
  </si>
  <si>
    <t>SEVOFLURANE*1 flacone 250 ml 100%</t>
  </si>
  <si>
    <t>SEVOFLURANE*1 flacone 250 ml 100% in vetro/pvc</t>
  </si>
  <si>
    <t>SEVOFLURANO 100% 250ML 6 UNITA' USO INALATORIO</t>
  </si>
  <si>
    <t>SEVOFLURANE*6 flaconi 250 ml 100%</t>
  </si>
  <si>
    <t>SEVOFLURANE*6 flaconi 250 ml 100% con valvola integrata</t>
  </si>
  <si>
    <t>SEVORANE*1 flacone 250 ml gas inal quik</t>
  </si>
  <si>
    <t>Golimumab</t>
  </si>
  <si>
    <t>GOLIMUMAB 100MG 1ML 1 UNITA' USO PARENTERALE</t>
  </si>
  <si>
    <t>SIMPONI*1 penna preriempita smartject SC 100 mg 1 ml</t>
  </si>
  <si>
    <t>GOLIMUMAB 50MG 0,5ML 1 UNITA' USO PARENTERALE</t>
  </si>
  <si>
    <t>SIMPONI*1 penna preriempita smartject SC 50 mg 0,5 ml</t>
  </si>
  <si>
    <t>SIMPONI*1 siringa preriempita SC 50 mg 0,5 ml</t>
  </si>
  <si>
    <t>Basiliximab</t>
  </si>
  <si>
    <t>BASILIXIMAB 20MG 5ML 1 UNITA' USO PARENTERALE</t>
  </si>
  <si>
    <t>SIMULECT*1 fiala EV 20 mg + 1 fiala solv 5 ml</t>
  </si>
  <si>
    <t>SIRTAP*1 fiala EV 1 g + 1 fiala solv 10 ml</t>
  </si>
  <si>
    <t>SIRTAP*1 fiala EV 2 g</t>
  </si>
  <si>
    <t>Bedaquilina</t>
  </si>
  <si>
    <t>BEDAQUILINA 100MG 188 UNITA' USO ORALE</t>
  </si>
  <si>
    <t>SIRTURO*188 cpr 100 mg flacone</t>
  </si>
  <si>
    <t>Tedizolid</t>
  </si>
  <si>
    <t>TEDIZOLID 200MG 6 UNITA' USO PARENTERALE</t>
  </si>
  <si>
    <t>SIVEXTRO*6 flaconcini EV soluz infus 200 mg</t>
  </si>
  <si>
    <t>Sodio cloruro</t>
  </si>
  <si>
    <t>SODIO CLORURO 0,9% 500ML 20 UNITA' USO PARENTERALE</t>
  </si>
  <si>
    <t>SODIO CLORURO*20 flaconi EV 500 ml 0,9%</t>
  </si>
  <si>
    <t>Sodio fosfato monobasico/sodio fosfato bibasico</t>
  </si>
  <si>
    <t>SODIO FOSFATO MONOBASICO+SODIO FOSFATO BIBASICO 16+6% 120ML 25 UNITA' USO RETTALE</t>
  </si>
  <si>
    <t>SODIO FOSFATO*25 flaconi 120 ml soluz rett</t>
  </si>
  <si>
    <t>NEW FA.DEM. Srl</t>
  </si>
  <si>
    <t>Acido levofolinico</t>
  </si>
  <si>
    <t>ACIDO LEVOFOLINICO 200MG 4ML 1 UNITA' USO PARENTERALE</t>
  </si>
  <si>
    <t>SODIO LEVOFOLINATO*1 flaconcino 4 ml 50 mg/ml</t>
  </si>
  <si>
    <t>ACIDO LEVOFOLINICO 450MG 9ML 1 UNITA' USO PARENTERALE</t>
  </si>
  <si>
    <t>SODIO LEVOFOLINATO*1 flaconcino 9 ml 50 mg/ml</t>
  </si>
  <si>
    <t>Sulfadiazina argentica</t>
  </si>
  <si>
    <t>SULFADIAZINA ARGENTICA 1% 180G CREMA USO DERMATOLOGICO</t>
  </si>
  <si>
    <t>SOFARGEN*crema derm 180 g 1%</t>
  </si>
  <si>
    <t>SULFADIAZINA ARGENTICA 1% 600G CREMA USO DERMATOLOGICO</t>
  </si>
  <si>
    <t>SOFARGEN*crema derm 600 g 1%</t>
  </si>
  <si>
    <t>Eculizumab</t>
  </si>
  <si>
    <t>ECULIZUMAB 300MG 30ML 1 UNITA' USO PARENTERALE</t>
  </si>
  <si>
    <t>SOLIRIS*1 flaconcino EV 300 mg 30 ml</t>
  </si>
  <si>
    <t>Tiamina mononitrato/riboflavina/sodio fosfato/nicotinamide/piridossina cloridrato/acido pantotenico/acido ascorbico/biotina/acido folico/cianocobalamina</t>
  </si>
  <si>
    <t>TIAMINA+RIBOFLAV.+SODIO FOSF.+NICOTINAM.+PIRIDOSS.+AC.PANTOTEN.+AC.ASCORB.+BIOTINA+AC.FOLICO+CIANOCOBAL.10ML 10 UNITA'</t>
  </si>
  <si>
    <t>SOLUVIT*"AD" 10 flaconcini EV 10 ml</t>
  </si>
  <si>
    <t>SOMATOSTATINA 1MG 2ML 3 UNITA' USO PARENTERALE</t>
  </si>
  <si>
    <t>SOMATOSTATINA*3 fiale EV 1 mg + 3 fiale solv 2 ml</t>
  </si>
  <si>
    <t>SOMATOSTATINA 3MG 2ML 3 UNITA' USO PARENTERALE</t>
  </si>
  <si>
    <t>SOMATOSTATINA*3 fiale EV 3 mg + 3 fiale solv 2 ml</t>
  </si>
  <si>
    <t>Zolfo esafluoruro</t>
  </si>
  <si>
    <t>ZOLFO ESAFLUORURO 8MCL/ML 5ML 1 UNITA' USO PARENTERALE</t>
  </si>
  <si>
    <t>SONOVUE*8 mcl/ml 1 flaconcino + 1 siringa 5 ml + adattatore</t>
  </si>
  <si>
    <t>BRACCO INTERNATIONAL B.V.</t>
  </si>
  <si>
    <t>Nusinersen</t>
  </si>
  <si>
    <t>NUSINERSEN 12MG 5 ML 1 UNITA' USO PARENTERALE</t>
  </si>
  <si>
    <t>SPINRAZA*1 flaconcino 12 mg 5 ml 2,4 mg/ml</t>
  </si>
  <si>
    <t>BIOGEN NETHERLANDS B.V.</t>
  </si>
  <si>
    <t>Itraconazolo</t>
  </si>
  <si>
    <t>ITRACONAZOLO 250MG 25ML 1 UNITA' USO PARENTERALE</t>
  </si>
  <si>
    <t>SPORANOX*1 fiala EV 25 ml+ 1 sacca NACL 100ml 0,9%</t>
  </si>
  <si>
    <t>Dasatinib</t>
  </si>
  <si>
    <t>DASATINIB 140MG 30 UNITA' USO ORALE</t>
  </si>
  <si>
    <t>SPRYCEL*30 cpr riv 140 mg</t>
  </si>
  <si>
    <t>DASATINIB 80MG 30 UNITA' USO ORALE</t>
  </si>
  <si>
    <t>SPRYCEL*30 cpr riv 80 mg</t>
  </si>
  <si>
    <t>DASATINIB 100MG 30 UNITA' USO ORALE</t>
  </si>
  <si>
    <t>SPRYCEL*30x1 cpr riv 100 mg</t>
  </si>
  <si>
    <t>DASATINIB 50MG 60 UNITA' USO ORALE</t>
  </si>
  <si>
    <t>SPRYCEL*60x1 cpr riv 50 mg</t>
  </si>
  <si>
    <t>TETRAKIS CU TETRAFLUOROBORATO 1MG 5 UNITA' USO PARENTERALE</t>
  </si>
  <si>
    <t>STAMICIS*EV 5 fiale 1 mg</t>
  </si>
  <si>
    <t>IBA MOLECULAR ITALY Srl</t>
  </si>
  <si>
    <t>Ustekinumab</t>
  </si>
  <si>
    <t>USTEKINUMAB 130MG 26ML 1 UNITA' USO PARENTERALE</t>
  </si>
  <si>
    <t>STELARA*1 flaconcino EV 130 mg 26 ml</t>
  </si>
  <si>
    <t>USTEKINUMAB 45MG 0,5ML 1 UNITA' USO PARENTERALE</t>
  </si>
  <si>
    <t>STELARA*1 siringa SC 45 mg 0,5 ml</t>
  </si>
  <si>
    <t>USTEKINUMAB 90MG 1ML 1 UNITA' USO PARENTERALE</t>
  </si>
  <si>
    <t>STELARA*1 siringa SC 90 mg 1 ml</t>
  </si>
  <si>
    <t>TERLIPRESSINA 1MG 5ML 5 UNITA' USO PARENTERALE</t>
  </si>
  <si>
    <t>STEMFLOVA*5 flaconcini 5 ml 0,2 mg/ml</t>
  </si>
  <si>
    <t>ALLIANCE PHARMACEUTICALS LTD</t>
  </si>
  <si>
    <t>STERIPET*1 flaconcino multid 10 ml 250 MBq/ml</t>
  </si>
  <si>
    <t>Emtricitabina/tenofovir disoproxil/elvitegravir/cobicistat</t>
  </si>
  <si>
    <t>EMTRICITABINA+TENOFOVIR+ELVITEGRAVIR+COBICISTAT 200MG+245MG+150MG+150MG 30 UNITA' USO ORALE</t>
  </si>
  <si>
    <t>STRIBILD*30 cpr riv 150 mg + 150 mg + 200 mg + 245 mg flacone</t>
  </si>
  <si>
    <t>Frazione cellulare arricchita di cellule autologhe CD34+</t>
  </si>
  <si>
    <t>FRAZIONE CELLULARE ARRICCHITA DI CELLULE AUTOLOGHE CD34+</t>
  </si>
  <si>
    <t>STRIMVELIS*1-10 milioni cellule/ml dispersione per infus sacca</t>
  </si>
  <si>
    <t>ORCHARD THERAPEUTICS B.V.</t>
  </si>
  <si>
    <t>SUBCUVIA*1 flaconcino SC IM 10 ml 160 mg/ml</t>
  </si>
  <si>
    <t>IMMUNOGLOBULINA UMANA NORMALE 800MG 5ML 1 UNITA' USO PARENTERALE IM SC</t>
  </si>
  <si>
    <t>SUBCUVIA*1 flaconcino SC IM 5 ml 160 mg/ml</t>
  </si>
  <si>
    <t>SUBUTEX*7 cpr sublinguali 2 mg</t>
  </si>
  <si>
    <t>INDIVIOR EUROPE LIMITED</t>
  </si>
  <si>
    <t>SUBUTEX*7 cpr sublinguali 8 mg</t>
  </si>
  <si>
    <t>SUFENTANIL*5 fiale EV 250 mcg 5 ml</t>
  </si>
  <si>
    <t>SUFENTANIL*5 fiale EV 50 mcg 1 ml</t>
  </si>
  <si>
    <t>Desflurano</t>
  </si>
  <si>
    <t>DESFLURANO 240ML 6 UNITA' USO INALATORIO</t>
  </si>
  <si>
    <t>SUPRANE*6 flaconi liq inal 240 ml in alluminio</t>
  </si>
  <si>
    <t>SUSTIVA*30 cpr riv 600 mg</t>
  </si>
  <si>
    <t>EFAVIRENZ 100MG 30 UNITA' USO ORALE</t>
  </si>
  <si>
    <t>SUSTIVA*30 cps 100 mg flacone</t>
  </si>
  <si>
    <t>EFAVIRENZ 50MG 30 UNITA' USO ORALE</t>
  </si>
  <si>
    <t>SUSTIVA*30 cps 50 mg flacone</t>
  </si>
  <si>
    <t>EFAVIRENZ 200MG 90 UNITA' USO ORALE</t>
  </si>
  <si>
    <t>SUSTIVA*90 cps 200 mg flacone</t>
  </si>
  <si>
    <t>Sunitinib</t>
  </si>
  <si>
    <t>SUNITINIB 12,5MG 30 UNITA' USO ORALE</t>
  </si>
  <si>
    <t>SUTENT*30 cps 12,5 mg</t>
  </si>
  <si>
    <t>SUNITINIB 25MG 30 UNITA' USO ORALE</t>
  </si>
  <si>
    <t>SUTENT*30 cps 25 mg</t>
  </si>
  <si>
    <t>SUNITINIB 50MG 30 UNITA' USO ORALE</t>
  </si>
  <si>
    <t>SUTENT*30 cps 50 mg</t>
  </si>
  <si>
    <t>Siltuximab</t>
  </si>
  <si>
    <t>SILTUXIMAB 100MG 8ML 1 UNITA' USO PARENTERALE</t>
  </si>
  <si>
    <t>SYLVANT*1 flaconcino polv soluz infus 100 mg</t>
  </si>
  <si>
    <t>SILTUXIMAB 400MG 30ML 1 UNITA' USO PARENTERALE</t>
  </si>
  <si>
    <t>SYLVANT*1 flaconcino polv soluz infus 400 mg</t>
  </si>
  <si>
    <t>Darunavir/cobicistat/emtricitabina/tenofovir alafenamide</t>
  </si>
  <si>
    <t>DARUNAVIR+COBICISTAT+EMTRICITABINA+TENOFOVIR ALAFENAMIDE 30 UNITA' USO ORALE</t>
  </si>
  <si>
    <t>SYMTUZA*30 cpr riv 800 mg + 150 mg + 200 mg + 10 mg flacone</t>
  </si>
  <si>
    <t>Palivizumab</t>
  </si>
  <si>
    <t>PALIVIZUMAB 100MG 1 UNITA' USO PARENTERALE</t>
  </si>
  <si>
    <t>SYNAGIS*1 flaconcino IM 100 mg + 1 fiala solv</t>
  </si>
  <si>
    <t>PALIVIZUMAB 50MG 1 UNITA' USO PARENTERALE</t>
  </si>
  <si>
    <t>SYNAGIS*1 flaconcino IM 50 mg + 1 fiala solv</t>
  </si>
  <si>
    <t>Ossitocina</t>
  </si>
  <si>
    <t>OSSITOCINA 5UI 1ML 6 UNITA' USO PARENTERALE</t>
  </si>
  <si>
    <t>SYNTOCINON*6 fiale IM EV 5 UI 1 ml</t>
  </si>
  <si>
    <t>Dabrafenib</t>
  </si>
  <si>
    <t>DABRAFENIB 50MG 120 UNITA' USO ORALE</t>
  </si>
  <si>
    <t>TAFINLAR*120 cps 50 mg flacone</t>
  </si>
  <si>
    <t>DABRAFENIB 75MG 120 UNITA' USO ORALE</t>
  </si>
  <si>
    <t>TAFINLAR*120 cps 75 mg flacone</t>
  </si>
  <si>
    <t>Osimertinib</t>
  </si>
  <si>
    <t>OSIMERTINIB 40MG 28 UNITA' USO ORALE</t>
  </si>
  <si>
    <t>TAGRISSO*28x1 cpr riv 40 mg</t>
  </si>
  <si>
    <t>OSIMERTINIB 80MG 28 UNITA' USO ORALE</t>
  </si>
  <si>
    <t>TAGRISSO*28x1 cpr riv 80 mg</t>
  </si>
  <si>
    <t>Triamcinolone</t>
  </si>
  <si>
    <t>TRIAMCINOLONE 80MG 1 ML 1 UNITA' USO INTRAVITREALE</t>
  </si>
  <si>
    <t>TAIOFTAL*1 flaconcino 80 mg 1 ml uso intravitreo</t>
  </si>
  <si>
    <t>SOOFT ITALIA SpA</t>
  </si>
  <si>
    <t>TAIPER*1 flacone 4 g + 500 mg</t>
  </si>
  <si>
    <t>ERREKAPPA EUROTERAPICI SpA</t>
  </si>
  <si>
    <t>Ixekizumab</t>
  </si>
  <si>
    <t>IXEKIZUMAB 80MG 2 UNITA' USO PARENTERALE</t>
  </si>
  <si>
    <t>TALTZ*SC 2 penne preriemp 1 ml 80 mg</t>
  </si>
  <si>
    <t>TALTZ*SC 2 siringhe preriemp 1 ml 80 mg</t>
  </si>
  <si>
    <t>IXEKIZUMAB 80MG 3 UNITA' USO PARENTERALE</t>
  </si>
  <si>
    <t>TALTZ*SC 3 penne preriemp 1 ml 80 mg</t>
  </si>
  <si>
    <t>TALTZ*SC 3 siringhe preriemp 1 ml 80 mg</t>
  </si>
  <si>
    <t>Erlotinib</t>
  </si>
  <si>
    <t>ERLOTINIB 100MG 30 UNITA' USO ORALE</t>
  </si>
  <si>
    <t>TARCEVA*30 cpr riv 100 mg</t>
  </si>
  <si>
    <t>ERLOTINIB 150MG 30 UNITA' USO ORALE</t>
  </si>
  <si>
    <t>TARCEVA*30 cpr riv 150 mg</t>
  </si>
  <si>
    <t>Teicoplanina</t>
  </si>
  <si>
    <t>TEICOPLANINA 400MG 1 UNITA' USO PARENTERALE O ORALE</t>
  </si>
  <si>
    <t>TARGOSID*1 flaconcino IM EV OS 400 mg + 1 fiala solv 3 ml</t>
  </si>
  <si>
    <t>Nilotinib</t>
  </si>
  <si>
    <t>NILOTIB 150MG 112 UNITA' USO ORALE</t>
  </si>
  <si>
    <t>TASIGNA*112 cps 150 mg</t>
  </si>
  <si>
    <t>NILOTIB 200MG 112 UNITA' USO ORALE</t>
  </si>
  <si>
    <t>TASIGNA*112 cps 200 mg</t>
  </si>
  <si>
    <t>TAVANIC*1 flacone infus EV 500 mg 100 ml</t>
  </si>
  <si>
    <t>Lorazepam</t>
  </si>
  <si>
    <t>LORAZEPAM 4MG 4ML 5 UNITA' USO PARENTERALE</t>
  </si>
  <si>
    <t>TAVOR*5 fiale EV IM 4 mg 1 ml</t>
  </si>
  <si>
    <t>TAXCEUS*1 flaconcino EV 1 ml 20 mg/ml</t>
  </si>
  <si>
    <t>TAXCEUS*1 flaconcino EV 4 ml 20 mg/ml</t>
  </si>
  <si>
    <t>TAXCEUS*1 flaconcino EV 7 ml 20 mg/ml</t>
  </si>
  <si>
    <t>TAXIME*1 fiala EV 2 g + 1 fiala solv 10 ml</t>
  </si>
  <si>
    <t>DOCETAXEL 80MG 2ML 1 UNITA' USO PARENTERALE</t>
  </si>
  <si>
    <t>TAXOTERE*1 fiala EV 80 mg + 1 fiala solv 2 ml</t>
  </si>
  <si>
    <t>TAXOTERE*1 flaconcino EV 80 mg 4 ml</t>
  </si>
  <si>
    <t>TAXOTERE*1 flacone EV 160 mg 8 ml</t>
  </si>
  <si>
    <t>TAXOTERE*1 flacone EV 20 mg 1 ml</t>
  </si>
  <si>
    <t>TAZOCIN*12 flaconi EV 4 g + 0,500 g</t>
  </si>
  <si>
    <t>TAZOPENIL*1 flacone EV 4 g + 0,5 g</t>
  </si>
  <si>
    <t>MAGIS FARMACEUTICI Srl</t>
  </si>
  <si>
    <t>Atezolizumab</t>
  </si>
  <si>
    <t>ATEZOLIZUMAB 1.200MG 1 UNITA' USO PARENTERALE</t>
  </si>
  <si>
    <t>TECENTRIQ*1 flaconcino EV 1.200 mg 20 ml</t>
  </si>
  <si>
    <t>TEICOPLANINA*1 flacone EV IM OS 400 mg + 1 fiala solv 3 ml</t>
  </si>
  <si>
    <t>Fosamprenavir</t>
  </si>
  <si>
    <t>FOSAMPRENAVIR 700MG 60 UNITA' USO ORALE</t>
  </si>
  <si>
    <t>TELZIR*60 cpr riv 700 mg flacone</t>
  </si>
  <si>
    <t>FOSAMPRENAVIR 50MG/ML 225ML USO ORALE</t>
  </si>
  <si>
    <t>TELZIR*os sosp 225 ml 50 mg/ml</t>
  </si>
  <si>
    <t>Tenofovir disoproxil</t>
  </si>
  <si>
    <t>TENOFOVIR 245MG 30 UNITA' USO ORALE</t>
  </si>
  <si>
    <t>TENOFOVIR DISOPROXIL*1x30 cpr riv 245 mg flacone</t>
  </si>
  <si>
    <t>TENOFOVIR DISOPROXIL*30 cpr 245 mg flacone</t>
  </si>
  <si>
    <t>TENOFOVIR DISOPROXIL*30 cpr riv 245 mg</t>
  </si>
  <si>
    <t>ZENTIVA K.S.</t>
  </si>
  <si>
    <t>TENOFOVIR DISOPROXIL*30 cpr riv 245 mg flacone</t>
  </si>
  <si>
    <t>TENOFOVIR DISOPROXIL*30 x 1 cpr riv 245 mg</t>
  </si>
  <si>
    <t>TENOFOVIR DISOPROXIL*30x1 cpr riv 245 mg</t>
  </si>
  <si>
    <t>Tiotepa</t>
  </si>
  <si>
    <t>TIOTEPA 100MG 10ML 1 UNITA' USO PARENTERALE</t>
  </si>
  <si>
    <t>TEPADINA*1 flaconcino EV 100 mg 10 mg/ml</t>
  </si>
  <si>
    <t>ADIENNE Srl S.U.</t>
  </si>
  <si>
    <t>TIOTEPA 15MG 1,5ML 1 UNITA' USO PARENTERALE</t>
  </si>
  <si>
    <t>TEPADINA*1 flaconcino EV 15 mg 10 mg/ml</t>
  </si>
  <si>
    <t>TERLIPRESSINA 2MG 10ML 5UNITA' USO PARENTERALE</t>
  </si>
  <si>
    <t>TERLIPRESSINA ACETATO*5 flaconcini 10 ml 0,2 mg/ml</t>
  </si>
  <si>
    <t>TERLIPRESSINA ACETATO*5 flaconcini 5 ml 0,2 mg/ml</t>
  </si>
  <si>
    <t>TERLIPRESSINA*5 fiale 8,5 ml 0,1 mg/ml</t>
  </si>
  <si>
    <t>TEXPAMI*1 flacone EV 60 mg/10 ml</t>
  </si>
  <si>
    <t>TEXPAMI*1 flacone EV 90 mg/10 ml</t>
  </si>
  <si>
    <t>TEXPAMI*2 flaconi EV 30 mg/10 ml</t>
  </si>
  <si>
    <t>TEXPAMI*4 flaconi EV 15 mg/5 ml</t>
  </si>
  <si>
    <t>TEXTAZO*1 flaconcino EV 4 g + 500 mg</t>
  </si>
  <si>
    <t>Talidomide</t>
  </si>
  <si>
    <t>TALIDOMIDE 50MG 28 UNITA' USO ORALE</t>
  </si>
  <si>
    <t>THALIDOMIDE*28 cps 50 mg</t>
  </si>
  <si>
    <t>Trometamolo</t>
  </si>
  <si>
    <t>TROMETAMOLO 3,6G 250ML 1 UNITA' USO PARENTERALE</t>
  </si>
  <si>
    <t>THAMESOL*1 flacone EV 3,6% 250 ml</t>
  </si>
  <si>
    <t>DIACO BIOFARMACEUTICI Srl</t>
  </si>
  <si>
    <t>Immunoglobulina di coniglio antitimociti umani</t>
  </si>
  <si>
    <t>IMMUNOGLOBULINA DI CONIGLIO ANTITIMOCITI UMANI 25MG 10ML 1 UNITA' USO PARENTERALE</t>
  </si>
  <si>
    <t>THYMOGLOBULINE*1 flaconcino EV 25 mg 10 ml</t>
  </si>
  <si>
    <t>Tirotropina</t>
  </si>
  <si>
    <t>TIROTROPINA 0,9MG 1ML 2 UNITA' USO PARENTERALE</t>
  </si>
  <si>
    <t>THYROGEN*2 fiale IM 0,9 mg 1 ml</t>
  </si>
  <si>
    <t>IMIPENEM+CILASTATINA 500+500MG 20ML 1 UNITA' USO PARENTERALE</t>
  </si>
  <si>
    <t>TIENAM*1 flaconcino soluz infus 500 mg + 500 mg 20 ml</t>
  </si>
  <si>
    <t>Tigeciclina</t>
  </si>
  <si>
    <t>TIGECICLINA 50MG 5ML 10 UNITA' USO PARENTERALE</t>
  </si>
  <si>
    <t>TIGECICLINA*10 flaconcini 5 ml 50 mg</t>
  </si>
  <si>
    <t>TIROFIBAN 12,5MG 250ML 1 UNITA' USO PARENTERALE</t>
  </si>
  <si>
    <t>TIROFIBAN*1 sacca infus 250 ml 50 mcg/ml</t>
  </si>
  <si>
    <t>Fibrinogeno/Aprotinina/Trombina Umana/Calcio Cloruro/Fattore XIII</t>
  </si>
  <si>
    <t>FIBRINOGENO+APROTININA+TROMBINA UMANA+CALCIO CLORURO+FATTORE XIII 10ML 1 UNITA' ADESIVO TISSUTALE</t>
  </si>
  <si>
    <t>TISSEEL*adesivo tissutale 1 siringa 10 ml</t>
  </si>
  <si>
    <t>FIBRINOGENO+APROTININA+TROMBINA UMANA+CALCIO CLORURO+FATTORE XIII 2ML 1 UNITA' ADESIVO TISSUTALE</t>
  </si>
  <si>
    <t>TISSEEL*adesivo tissutale 1 siringa 2 ml</t>
  </si>
  <si>
    <t>FIBRINOGENO+APROTININA+TROMBINA UMANA+CALCIO CLORURO+FATTORE XIII 4ML 1 UNITA' ADESIVO TISSUTALE</t>
  </si>
  <si>
    <t>TISSEEL*adesivo tissutale 1 siringa 4 ml</t>
  </si>
  <si>
    <t>Dolutegravir</t>
  </si>
  <si>
    <t>DOLUTEGRAVIR 50MG 30 UNITA' USO ORALE</t>
  </si>
  <si>
    <t>TIVICAY*30 cpr riv 50 mg flacone</t>
  </si>
  <si>
    <t>Alitretinoina</t>
  </si>
  <si>
    <t>ALITRETINOINA 10MG 30 UNITA' USO ORALE</t>
  </si>
  <si>
    <t>TOCTINO*30 cps molli 10 mg</t>
  </si>
  <si>
    <t>STIEFEL LAB.LEGACY (IRLANDA)</t>
  </si>
  <si>
    <t>ALITRETINOINA 30MG 30 UNITA' USO ORALE</t>
  </si>
  <si>
    <t>TOCTINO*30 cps molli 30 mg</t>
  </si>
  <si>
    <t>Raltitrexed</t>
  </si>
  <si>
    <t>RALTITREXED 2MG 1 UNITA' USO PARENTERALE</t>
  </si>
  <si>
    <t>TOMUDEX*1 fiala polv EV 2 mg</t>
  </si>
  <si>
    <t>TOPOTECAN 4MG 4ML 1 UNITA' USO PARENTERALE</t>
  </si>
  <si>
    <t>TOPOTECAN*1 flaconcino infus 4 mg 4 ml</t>
  </si>
  <si>
    <t>TOPOTECAN 1MG 6ML 1 UNITA' USO PARENTERALE</t>
  </si>
  <si>
    <t>TOPOTECAN*1 flaconcino polv soluz infus 6 ml 1 mg</t>
  </si>
  <si>
    <t>TOPOTECAN 4MG 4ML 5 UNITA' USO PARENTERALE</t>
  </si>
  <si>
    <t>TOPOTECAN*5 flaconcini EV 4 mg 4 ml</t>
  </si>
  <si>
    <t>TOPOTECAN*5 flaconcini EV 4 mg 4 ml 1 mg/ml</t>
  </si>
  <si>
    <t>Temsirolimus</t>
  </si>
  <si>
    <t>TEMSIROLIMUS 30MG 1,8ML 1 UNITA' USO PARENTERALE</t>
  </si>
  <si>
    <t>TORISEL*1 flaconcino EV 30 mg + 1 flaconcino solv 1,8 ml</t>
  </si>
  <si>
    <t>TOTTIZIM*1 flaconcino EV 2 g</t>
  </si>
  <si>
    <t>TOTTIZIM*1 flacone EV 1 g + 1 fiala solv 10 ml</t>
  </si>
  <si>
    <t>Bosentan</t>
  </si>
  <si>
    <t>BOSENTAN 32MG 56 UNITA' USO ORALE</t>
  </si>
  <si>
    <t>TRACLEER*56 cpr dispers 32 mg</t>
  </si>
  <si>
    <t>TRACTOCILE*1 fiala EV 0,9 ml 6,75 mg/0,9 ml</t>
  </si>
  <si>
    <t>FERRING PHARMACEUTICALS A/S</t>
  </si>
  <si>
    <t>TRACTOCILE*1 fiala EV 5 ml 37,5 mg/5 ml</t>
  </si>
  <si>
    <t>Ataluren</t>
  </si>
  <si>
    <t>ATARULEN 1000MG 30 UNITA' USO ORALE</t>
  </si>
  <si>
    <t>TRANSLARNA*os grat 30 bust 1.000 mg</t>
  </si>
  <si>
    <t>PTC THERAPEUTICS INTERNAT.LTD</t>
  </si>
  <si>
    <t>ATARULEN 125MG 30 UNITA' USO ORALE</t>
  </si>
  <si>
    <t>TRANSLARNA*os grat 30 bust 125 mg</t>
  </si>
  <si>
    <t>ATARULEN 250MG 30 UNITA' USO ORALE</t>
  </si>
  <si>
    <t>TRANSLARNA*os grat 30 bust 250 mg</t>
  </si>
  <si>
    <t>Guselkumab</t>
  </si>
  <si>
    <t>GUSELKUMAB 100MG 1ML 1 UNITA' USO PARENTERALE</t>
  </si>
  <si>
    <t>TREMFYA*1 siringa preriempita SC 100 mg/ml 1 ml</t>
  </si>
  <si>
    <t>Paliperidone</t>
  </si>
  <si>
    <t>PALIPERIDONE 175MG 1 UNITA' USO PARENTERALE RP</t>
  </si>
  <si>
    <t>TREVICTA*1 siringa preriempita IM 175 mg 0,875 ml 200 mg/ml rilascio prolungato + 2 aghi</t>
  </si>
  <si>
    <t>PALIPERIDONE 263MG 1 UNITA' USO PARENTERALE RP</t>
  </si>
  <si>
    <t>TREVICTA*1 siringa preriempita IM 263 mg 1,315 ml 200 mg/ml rilascio prolungato + 2 aghi</t>
  </si>
  <si>
    <t>PALIPERIDONE 350MG 1 UNITA' USO PARENTERALE RP</t>
  </si>
  <si>
    <t>TREVICTA*1 siringa preriempita IM 350 mg 1,750 ml 200 mg/ml rilascio prolungato + 2 aghi</t>
  </si>
  <si>
    <t>PALIPERIDONE 525MG 1 UNITA' USO PARENTERALE RP</t>
  </si>
  <si>
    <t>TREVICTA*1 siringa preriempita IM 525 mg 2,625 ml 200 mg/ml rilascio prolungato + 2 aghi</t>
  </si>
  <si>
    <t>TRIAMCINOLONE 40MG 1 UNITA' USO PARENTERALE</t>
  </si>
  <si>
    <t>TRIESENCE*1 flaconcino sosp iniett 40 mg 1 ml</t>
  </si>
  <si>
    <t>TRINITRINA*10 fiale EV 5 mg 1,5 ml</t>
  </si>
  <si>
    <t>ACARPIA FARMACEUTICI Srl</t>
  </si>
  <si>
    <t>NITROGLICERINA 50MG 50ML 5 UNITA' USO PARENTERALE</t>
  </si>
  <si>
    <t>TRINITRINA*5 flaconi EV 50 mg 50 ml</t>
  </si>
  <si>
    <t>Dolutegravir/Abacavir/Lamivudina</t>
  </si>
  <si>
    <t>DOLUTEGRAVIR+ABACAVIR+LAMIVUDINA 50+600+300MG 30 UNITA' USO ORALE</t>
  </si>
  <si>
    <t>TRIUMEQ*30 cpr riv 50 mg + 600 mg + 300 mg flacone</t>
  </si>
  <si>
    <t>TRIZIVIR*60 cpr riv 300 mg + 150 mg + 300 mg</t>
  </si>
  <si>
    <t>Emtricitabina/tenofovir disoproxil</t>
  </si>
  <si>
    <t>EMTRICITABINA+TENOFOVIR 200+245MG 30 UNITA' USO ORALE</t>
  </si>
  <si>
    <t>TRUVADA*30 cpr riv 200 mg + 245 mg</t>
  </si>
  <si>
    <t>TRUXIMA*1 flaconcino EV 500 mg 50 ml 10 mg/ml</t>
  </si>
  <si>
    <t>TRUXIMA*2 flaconcini EV 100 mg 10 ml 10 mg/ml</t>
  </si>
  <si>
    <t>TYGACIL*10 flaconi EV 5 ml 50 mg</t>
  </si>
  <si>
    <t>Natalizumab</t>
  </si>
  <si>
    <t>NATALIZUMAB 300MG 15ML 1 UNITA' USO PARENTERALE</t>
  </si>
  <si>
    <t>TYSABRI*1 flaconcino EV 300 mg 15 ml</t>
  </si>
  <si>
    <t>Lapatinib</t>
  </si>
  <si>
    <t>LAPATINIB 250MG 70 UNITA' USO ORALE</t>
  </si>
  <si>
    <t>TYVERB*70 cpr riv 250 mg flacone</t>
  </si>
  <si>
    <t>LAPATINIB 250MG 84 UNITA' USO ORALE</t>
  </si>
  <si>
    <t>TYVERB*84 cpr riv 250 mg flacone</t>
  </si>
  <si>
    <t>Iopromide</t>
  </si>
  <si>
    <t>IOPROMIDE 30.000MG IODIO 100ML 1 UNITA' USO PARENTERALE</t>
  </si>
  <si>
    <t>ULTRAVIST*1 flacone EV 100 ml 300 mg/ml</t>
  </si>
  <si>
    <t>IOPROMIDE 37.000MG IODIO 100ML 1 UNITA' USO PARENTERALE</t>
  </si>
  <si>
    <t>ULTRAVIST*1 flacone EV 100 ml 370 mg/ml</t>
  </si>
  <si>
    <t>IOPROMIDE 60.000MG IODIO 200ML 1 UNITA' USO PARENTERALE</t>
  </si>
  <si>
    <t>ULTRAVIST*1 flacone EV 200 ml 300 mg/ml</t>
  </si>
  <si>
    <t>IOPROMIDE 74.000MG IODIO 200ML 1 UNITA' USO PARENTERALE</t>
  </si>
  <si>
    <t>ULTRAVIST*1 flacone EV 200 ml 370 mg/ml</t>
  </si>
  <si>
    <t>IOPROMIDE 15.000MG IODIO 50ML 1 UNITA' USO PARENTERALE</t>
  </si>
  <si>
    <t>ULTRAVIST*1 flacone EV 50 ml 300 mg/ml</t>
  </si>
  <si>
    <t>IOPROMIDE 18.500MG IODIO 50ML 1 UNITA' USO PARENTERALE</t>
  </si>
  <si>
    <t>ULTRAVIST*1 flacone EV 50 ml 370 mg/ml</t>
  </si>
  <si>
    <t>IOPROMIDE 150.000MG IODIO 300ML 1 UNITA' USO PARENTERALE</t>
  </si>
  <si>
    <t>ULTRAVIST*1 flacone EV 500 ml 300 mg/ml</t>
  </si>
  <si>
    <t>IOPROMIDE 185.000MG IODIO 370ML 1 UNITA' USO PARENTERALE</t>
  </si>
  <si>
    <t>ULTRAVIST*1 flacone EV 500 ml 370 mg/ml</t>
  </si>
  <si>
    <t>IOPROMIDE 22.500MG IODIO 75ML 1 UNITA' USO PARENTERALE</t>
  </si>
  <si>
    <t>ULTRAVIST*1 flacone EV 75 ml 300 mg/ml</t>
  </si>
  <si>
    <t>COMPLESSO PROTROMBINICO UMANO 500UI 1 UNITA' USO PARENTERALE</t>
  </si>
  <si>
    <t>UMANCOMPLEX*1 fiala EV 500 UI + 1 fiala solv 20 ml</t>
  </si>
  <si>
    <t>AMPICILLINA+SULBACTAM 2.000+1.000MG 1 UNITA' USO PARENTERALE EV</t>
  </si>
  <si>
    <t>UNASYN*1 fiala EV 1 g + 2 g</t>
  </si>
  <si>
    <t>AMPICILLINA+SULBACTAM 1.000+500MG 1 UNITA' USO PARENTERALE EV</t>
  </si>
  <si>
    <t>UNASYN*1 fiala EV 1 g + 500 mg + 1 fiala solv 3,2 ml</t>
  </si>
  <si>
    <t>UNIFOL*1 flaconcino 100 ml 10 mg/ml</t>
  </si>
  <si>
    <t>UNIFOL*1 flaconcino 50 ML 10 mg/ml</t>
  </si>
  <si>
    <t>UNIFOL*1 flaconcino 50 ml 20 mg/ml</t>
  </si>
  <si>
    <t>UNIFOL*5 flaconcini 20 ml 10 mg/ml</t>
  </si>
  <si>
    <t>URAPIDIL*5 fiale EV 50 mg 10 ml</t>
  </si>
  <si>
    <t>STRAGEN NORDIC A/S</t>
  </si>
  <si>
    <t>URASAP*5 fiale EV 10 ml 50 mg/10 ml</t>
  </si>
  <si>
    <t>UROCHINASI*1 flacone 1.000.000 UI + 1 fiala solv 5 ml</t>
  </si>
  <si>
    <t>UROCHINASI*1 flacone 100.000 UI + 1 fiala solv 2 ml</t>
  </si>
  <si>
    <t>UROCHINASI 25.000UI 2ML 1 UNITA' USO PARENTERALE</t>
  </si>
  <si>
    <t>UROCHINASI*1 flacone 25.000 UI + 1 fiala solv 2 ml</t>
  </si>
  <si>
    <t>UROCHINASI*1 flacone 500.000 UI + 1 fiala solv 5 ml</t>
  </si>
  <si>
    <t>UROKINASI*1 flacone 100.000 UI + 1 fiala solv 2 ml</t>
  </si>
  <si>
    <t>Vancomicina</t>
  </si>
  <si>
    <t>VANCOMICINA 500MG 1 UNITA' USO PARENTERALE O ORALE</t>
  </si>
  <si>
    <t>VANCOCINA AP*1 fiala OS INFUS 500 mg 10 ml</t>
  </si>
  <si>
    <t>VANCOMICINA 1.000MG 1 UNITA' USO PARENTERALE O ORALE</t>
  </si>
  <si>
    <t>VANCOMICINA*1 fiala EV OS 1 g</t>
  </si>
  <si>
    <t>VANCOMICINA*1 fiala EV OS 500 mg</t>
  </si>
  <si>
    <t>VANCOMICINA*1 flaconcino EV OS 1 g</t>
  </si>
  <si>
    <t>VANCOMICINA*1 flaconcino EV OS 500 mg</t>
  </si>
  <si>
    <t>VANCOMICINA*1 flaconcino OS IV 1 g</t>
  </si>
  <si>
    <t>VANCOMICINA*1 flaconcino OS IV 500 mg</t>
  </si>
  <si>
    <t>VANCOMICINA 1.000MG 10 UNITA' USO PARENTERALE O ORALE</t>
  </si>
  <si>
    <t>VANCOMICINA*10 flaconcini EV OS 1.000 mg</t>
  </si>
  <si>
    <t>VANCOMICINA 500MG 10 UNITA' USO PARENTERALE O ORALE</t>
  </si>
  <si>
    <t>VANCOMICINA*10 flaconcini EV OS 500 mg</t>
  </si>
  <si>
    <t>VANCOTEX*1 fiala OS EV 1 g</t>
  </si>
  <si>
    <t>VANCOTEX*1 fiala OS EV 500 mg</t>
  </si>
  <si>
    <t>NINTEDANIB 100MG 120 UNITA' USO ORALE</t>
  </si>
  <si>
    <t>VARGATEF*120 cps molli 100 mg</t>
  </si>
  <si>
    <t>VARGATEF*60 cps molli 150 mg</t>
  </si>
  <si>
    <t>VARIQUEL*5 flaconcini 1 mg + 5 fiale solv 5 ml</t>
  </si>
  <si>
    <t>Vaccino influenza virione split inattivato</t>
  </si>
  <si>
    <t>VAXIGRIP TETRA*1 siringa preriemp 0,5 ml con ago 2018-2019</t>
  </si>
  <si>
    <t>SANOFI PASTEUR EUROPE Sas</t>
  </si>
  <si>
    <t>VAXIGRIP TETRA*1 siringa preriemp 0,5 ml senza ago 2018-2019</t>
  </si>
  <si>
    <t>VAXIGRIP TETRA*10 siringhe preriemp 0,5 ml con ago 2018-2019</t>
  </si>
  <si>
    <t>VECLAM*1 fiala EV 500 mg + 1 fiala solv 10 ml</t>
  </si>
  <si>
    <t>Panitumumab</t>
  </si>
  <si>
    <t>PANITUMUMAB 100MG 5ML 1 UNITA' USO PARENTERALE</t>
  </si>
  <si>
    <t>VECTIBIX*1 flaconcino EV 100 mg 5 ml 20 mg/ml</t>
  </si>
  <si>
    <t>PANITUMUMAB 400MG 20ML 1 UNITA' USO PARENTERALE</t>
  </si>
  <si>
    <t>VECTIBIX*1 flaconcino EV 400 mg 20 ml 20 mg/ml</t>
  </si>
  <si>
    <t>Tocoferolo D-Alfa</t>
  </si>
  <si>
    <t>TOCOFEROLO D-ALFA 50MG/ML 20ML USO ORALE</t>
  </si>
  <si>
    <t>VEDROP*os sol 1 flaconcino 50 mg/ml 20 ml</t>
  </si>
  <si>
    <t>TOCOFEROLO D-ALFA 50MG/ML 60ML USO ORALE</t>
  </si>
  <si>
    <t>VEDROP*os sol 1 flaconcino 50 mg/ml 60 ml</t>
  </si>
  <si>
    <t>Vinblastina</t>
  </si>
  <si>
    <t>VINBLASTINA 10MG 1 UNITA' USO PARENTERALE</t>
  </si>
  <si>
    <t>VELBE*1 fiala EV 10 mg polv</t>
  </si>
  <si>
    <t>Bortezomib</t>
  </si>
  <si>
    <t>BORTEZOMIB 3,5MG 1 UNITA' USO PARENTERALE</t>
  </si>
  <si>
    <t>VELCADE*1 flaconcino polv EV SC 3,5 mg 10 ml</t>
  </si>
  <si>
    <t>IMMUNOGLOBULINA UMANA ANTIEPATITE B 2.500UI 45ML 1 UNITA' USO PARENTERALE EV</t>
  </si>
  <si>
    <t>VENBIG*1 fiala 2.500 UI + 1 fiala solv 45 ml + set</t>
  </si>
  <si>
    <t>VENBIG*1 fiala 500 UI + 1 fiala solv 10 ml + set</t>
  </si>
  <si>
    <t>Venetoclax</t>
  </si>
  <si>
    <t>VENETOCLAX 100MG 112 UNITA' USO ORALE</t>
  </si>
  <si>
    <t>VENCLYXTO*4x28 cpr riv 100 mg dose unitaria</t>
  </si>
  <si>
    <t>VENETOCLAX 100MG 7 UNITA' USO ORALE</t>
  </si>
  <si>
    <t>VENCLYXTO*7x1 cpr riv 100 mg dose unitaria</t>
  </si>
  <si>
    <t>VENETOCLAX 50MG 7 UNITA' USO ORALE</t>
  </si>
  <si>
    <t>VENCLYXTO*7x1 cpr riv 50 mg dose unitaria</t>
  </si>
  <si>
    <t>VENETOCLAX 10MG 14 UNITA' USO ORALE</t>
  </si>
  <si>
    <t>VENCLYXTO*7x2 cpr riv 10 mg dose unitaria</t>
  </si>
  <si>
    <t>VENETOCLAX 100MG 14 UNITA' USO ORALE</t>
  </si>
  <si>
    <t>VENCLYXTO*7x2 cpr riv 100 mg dose unitaria</t>
  </si>
  <si>
    <t>VENITAL*1 flacone EV 100 ml 50 g/litro + set infusionale</t>
  </si>
  <si>
    <t>VENITAL*1 flacone EV 20 ml 50 g/litro</t>
  </si>
  <si>
    <t>VENITAL*1 flacone EV 200 ml 50 g/litro + set infusionale</t>
  </si>
  <si>
    <t>VENITAL*1 flacone EV 50 ml 50 g/litro + set infusionale</t>
  </si>
  <si>
    <t>NITROGLICERINA 5MG 1,5ML 2 UNITA' USO PARENTERALE</t>
  </si>
  <si>
    <t>VENITRIN*2 fiale EV 5 mg 1,5 ml + set</t>
  </si>
  <si>
    <t>VERACER*10 fiale 25.000 UI 5 ml</t>
  </si>
  <si>
    <t>MEDIC ITALIA Srl</t>
  </si>
  <si>
    <t>Voriconazolo</t>
  </si>
  <si>
    <t>VORICONAZOLO 200MG 1 UNITA' USO PARENTERALE</t>
  </si>
  <si>
    <t>VFEND*1 flaconcino EV 200 mg</t>
  </si>
  <si>
    <t>VFEND*1 flaconcino EV 200 mg 10 mg/ml + sacca 50 ml + siringa 20 ml + adattatore</t>
  </si>
  <si>
    <t>Azacitidina</t>
  </si>
  <si>
    <t>AZACITIDINA 25MG/ML 100MG 1 UNITA' USO PARENTERALE</t>
  </si>
  <si>
    <t>VIDAZA*1 flaconcino SC 100 mg polv 25 mg/ml</t>
  </si>
  <si>
    <t>Didanosina</t>
  </si>
  <si>
    <t>DIDANOSINA 2.000MG 1 UNITA' USO ORALE</t>
  </si>
  <si>
    <t>VIDEX*1 flacone os polv soluz 2 g</t>
  </si>
  <si>
    <t>DIDANOSINA 125MG 30 UNITA' USO ORALE</t>
  </si>
  <si>
    <t>VIDEX*30 cps gastrores 125 mg</t>
  </si>
  <si>
    <t>DIDANOSINA 200MG 30 UNITA' USO ORALE</t>
  </si>
  <si>
    <t>VIDEX*30 cps gastrores 200 mg</t>
  </si>
  <si>
    <t>DIDANOSINA 250MG 30 UNITA' USO ORALE</t>
  </si>
  <si>
    <t>VIDEX*30 cps gastrores 250 mg</t>
  </si>
  <si>
    <t>DIDANOSINA 400MG 30 UNITA' USO ORALE</t>
  </si>
  <si>
    <t>VIDEX*30 cps gastrores 400 mg</t>
  </si>
  <si>
    <t>Elosulfase Alfa</t>
  </si>
  <si>
    <t>ELOSULFASE ALFA 5MG 5ML 1 UNITA' USO PARENTERALE</t>
  </si>
  <si>
    <t>VIMIZIM*1 flaconcino EV 5 ml 1 mg/ml</t>
  </si>
  <si>
    <t>VINBLASTINA 10MG 10ML 1 UNITA' USO PARENTERALE</t>
  </si>
  <si>
    <t>VINBLASTINA*1 flaconcino EV 10 mg 10 ml 1 mg/ml</t>
  </si>
  <si>
    <t>Vincristina</t>
  </si>
  <si>
    <t>VINCRISTINA 1MG 1ML 1 UNITA' USO PARENTERALE</t>
  </si>
  <si>
    <t>VINCRISTINA*1 flaconcino EV 1 mg 1 ml</t>
  </si>
  <si>
    <t>VINCRISTINA*1 flaconcino EV 1 mg 1 ml 1 mg/ml</t>
  </si>
  <si>
    <t>VINORELBINA*1 flaconcino EV 10 mg 1 ml 10 mg/ml</t>
  </si>
  <si>
    <t>VINORELBINA*1 flaconcino EV 5 ml 10 mg/ml</t>
  </si>
  <si>
    <t>VINORELBINA*1 flaconcino EV 50 mg 5 ml 10 mg/ml</t>
  </si>
  <si>
    <t>VINORELBINA 10MG 1ML 5 UNITA' USO PARENTERALE</t>
  </si>
  <si>
    <t>VINORELBINA*5 flaconcini EV 10 mg 1 ml 10 mg/ml</t>
  </si>
  <si>
    <t>VINORELBINA 50MG 5ML 5 UNITA' USO PARENTERALE</t>
  </si>
  <si>
    <t>VINORELBINA*5 flaconcini EV 50 mg 5 ml 10 mg/ml</t>
  </si>
  <si>
    <t>NEVIRAPINA 200MG 14 UNITA' USO ORALE</t>
  </si>
  <si>
    <t>VIRAMUNE*14 cpr 200 mg</t>
  </si>
  <si>
    <t>VIRAMUNE*30 cpr 400 mg rilascio prolungato</t>
  </si>
  <si>
    <t>VIRAMUNE*60 cpr 200 mg</t>
  </si>
  <si>
    <t>NEVIRAPINA 50MG/5ML 240ML USO ORALE</t>
  </si>
  <si>
    <t>VIRAMUNE*os sosp 240 ml 50 mg/5 ml</t>
  </si>
  <si>
    <t>VIREAD*30 cpr riv 245 mg flacone</t>
  </si>
  <si>
    <t>Iodixanolo</t>
  </si>
  <si>
    <t>IODIXANOLO 270MG I/ML 100ML 1 UNITA' USO PARENTERALE</t>
  </si>
  <si>
    <t>VISIPAQUE*1 flacone 270 mg I/ml 100 ml</t>
  </si>
  <si>
    <t>IODIXANOLO 270MG I/ML 20ML 1 UNITA' USO PARENTERALE</t>
  </si>
  <si>
    <t>VISIPAQUE*1 flacone 270 mg I/ml 20 ml</t>
  </si>
  <si>
    <t>IODIXANOLO 270MG I/ML 200ML 1 UNITA' USO PARENTERALE</t>
  </si>
  <si>
    <t>VISIPAQUE*1 flacone 270 mg I/ml 200 ml</t>
  </si>
  <si>
    <t>IODIXANOLO 270MG I/ML 50ML 1 UNITA' USO PARENTERALE</t>
  </si>
  <si>
    <t>VISIPAQUE*1 flacone 270 mg I/ml 50 ml</t>
  </si>
  <si>
    <t>IODIXANOLO 270MG I/ML 500ML 1 UNITA' USO PARENTERALE</t>
  </si>
  <si>
    <t>VISIPAQUE*1 flacone 270 mg I/ml 500 ml</t>
  </si>
  <si>
    <t>IODIXANOLO 320MG I/ML 100ML 1 UNITA' USO PARENTERALE</t>
  </si>
  <si>
    <t>VISIPAQUE*1 flacone 320 mg I/ml 100 ml</t>
  </si>
  <si>
    <t>IODIXANOLO 320MG I/ML 200ML 1 UNITA' USO PARENTERALE</t>
  </si>
  <si>
    <t>VISIPAQUE*1 flacone 320 mg I/ml 200 ml</t>
  </si>
  <si>
    <t>IODIXANOLO 320MG I/ML 50ML 1 UNITA' USO PARENTERALE</t>
  </si>
  <si>
    <t>VISIPAQUE*1 flacone 320 mg I/ml 50 ml</t>
  </si>
  <si>
    <t>IODIXANOLO 320MG I/ML 500ML 1 UNITA' USO PARENTERALE</t>
  </si>
  <si>
    <t>VISIPAQUE*1 flacone 320 mg I/ml 500 ml</t>
  </si>
  <si>
    <t>Verteporfina</t>
  </si>
  <si>
    <t>VERTEPORFINA 15MG 10ML 1 UNITA' USO PARENTERALE</t>
  </si>
  <si>
    <t>VISUDYNE*1 flaconcino infus EV 15 mg 10 ml</t>
  </si>
  <si>
    <t>Retinolo Palmitato/Ergocalciferolo/Tocoferolo Alfa/Fitomenadione</t>
  </si>
  <si>
    <t>RETINOLO PALMITATO+ERGOCALCIFEROLO+TOCOFEROLO ALFA+FITOMENADIONE 99+0,5+0,91+15MCG 10 UNITA' USO PARENTERALE</t>
  </si>
  <si>
    <t>VITALIPID*AD 10 fiale EV 10 ml</t>
  </si>
  <si>
    <t>RETINOLO PALMITATO+ERGOCALCIFEROLO+TOCOFEROLO ALFA+FITOMENADIONE 69+1+0,64+20MCG 10 UNITA' USO PARENTERALE</t>
  </si>
  <si>
    <t>VITALIPID*BB 10 fiale EV 10 ml</t>
  </si>
  <si>
    <t>VORICONAZOLO*1 flaconcino EV polv 200 mg</t>
  </si>
  <si>
    <t>VORICONAZOLO*1 flaconcino polv 200 mg</t>
  </si>
  <si>
    <t>VORICONAZOLO*1 flaconcino polv EV 200 mg</t>
  </si>
  <si>
    <t>VORICONAZOLO*1 flaconcino polv soluz infus 200 mg</t>
  </si>
  <si>
    <t>Pazopanib</t>
  </si>
  <si>
    <t>PAZOPANIB 200MG 30 UNITA' USO ORALE</t>
  </si>
  <si>
    <t>VOTRIENT*30 cpr riv 200 mg flacone</t>
  </si>
  <si>
    <t>PAZOPANIB 400MG 30 UNITA' USO ORALE</t>
  </si>
  <si>
    <t>VOTRIENT*30 cpr riv 400 mg flacone</t>
  </si>
  <si>
    <t>Velaglucerasi Alfa</t>
  </si>
  <si>
    <t>VELAGLUCERASI ALFA 400U 1 UNITA' USO PARENTERALE</t>
  </si>
  <si>
    <t>VPRIV*1 flaconcino EV 400 U</t>
  </si>
  <si>
    <t>Tafamidis</t>
  </si>
  <si>
    <t>TAFAMIDIS 20MG 30 UNITA' USO ORALE</t>
  </si>
  <si>
    <t>VYNDAQEL*30 cps 20 mg</t>
  </si>
  <si>
    <t>Atovaquone</t>
  </si>
  <si>
    <t>ATOVAQUONE 750MG/5ML 240ML USO ORALE</t>
  </si>
  <si>
    <t>WELLVONE*os sosp 1 flacone 240 ml 750 mg/5 ml</t>
  </si>
  <si>
    <t>Crizotinib</t>
  </si>
  <si>
    <t>CRIZOTINIB 200MG 60 UNITA' USO ORALE</t>
  </si>
  <si>
    <t>XALKORI*60 cps rig 200 mg</t>
  </si>
  <si>
    <t>CRIZOTINIB 250MG 60 UNITA' USO ORALE</t>
  </si>
  <si>
    <t>XALKORI*60 cps rig 250 mg</t>
  </si>
  <si>
    <t>Tofacitinib</t>
  </si>
  <si>
    <t>TOFACITINIB 5MG 182 UNITA' USO ORALE</t>
  </si>
  <si>
    <t>XELJANZ*182 cpr riv 5 mg</t>
  </si>
  <si>
    <t>TOFACITINIB 5MG 56 UNITA' USO ORALE</t>
  </si>
  <si>
    <t>XELJANZ*56 cpr riv 5 mg</t>
  </si>
  <si>
    <t>TOSSINA BOTULINICA DI CLOSTRIDIUM BOTULINUM TIPO A 100 UNITA' DL50 1 UNITA' USO PARENTERALE</t>
  </si>
  <si>
    <t>XEOMIN*1 flacone IM 100U DL50</t>
  </si>
  <si>
    <t>MERZ PHARMACEUTICALS GmbH</t>
  </si>
  <si>
    <t>PALIPERIDONE 50MG 1 UNITA' USO PARENTERALE RP</t>
  </si>
  <si>
    <t>XEPLION*1 siringa IM 50 mg rilascio prolungato + 2 aghi</t>
  </si>
  <si>
    <t>PALIPERIDONE 100MG 1 UNITA' USO PARENTERALE RP</t>
  </si>
  <si>
    <t>XEPLION*1 siringa preriempita IM 100 mg rilascio prolungato + 2 aghi</t>
  </si>
  <si>
    <t>PALIPERIDONE 150MG 1 UNITA' USO PARENTERALE RP</t>
  </si>
  <si>
    <t>XEPLION*1 siringa preriempita IM 150 mg rilascio prolungato + 2 aghi</t>
  </si>
  <si>
    <t>PALIPERIDONE 75MG 1 UNITA' USO PARENTERALE RP</t>
  </si>
  <si>
    <t>XEPLION*1 siringa preriempita IM 75 mg rilascio prolungato + 2 aghi</t>
  </si>
  <si>
    <t>Collagenasi di clostridium histolyticum</t>
  </si>
  <si>
    <t>COLLAGENASI DI CLOSTRIDIUM HISTOLYTICUM 0,9MG 1 UNITA' USO INTRALESIONALE</t>
  </si>
  <si>
    <t>XIAPEX*1 flaconcino polv 0,9 mg + 1 flaconcino solv</t>
  </si>
  <si>
    <t>SWEDISH ORPHAN BIOVITR.INT.AB</t>
  </si>
  <si>
    <t>Radio-223RA-Dicloruro</t>
  </si>
  <si>
    <t>RADIO-223RA-DICLORURO 1.000KBQ/ML 6ML 1 UNITA' USO PARENTERALE</t>
  </si>
  <si>
    <t>XOFIGO*1 flaconcino EV 6 ml 1.100 kbq/ml</t>
  </si>
  <si>
    <t>Enzalutamide</t>
  </si>
  <si>
    <t>ENZALUTAMIDE 40MG 112 UNITA' USO ORALE</t>
  </si>
  <si>
    <t>XTANDI*112 cps molli 40 mg</t>
  </si>
  <si>
    <t>Dalbavancina</t>
  </si>
  <si>
    <t>DALBAVANCINA 500MG 1 UNITA' USO PARENTERALE</t>
  </si>
  <si>
    <t>XYDALBA*1 flacone polv EV 500 mg</t>
  </si>
  <si>
    <t>ALLERGAN PHARMACEUT.INTERN.LTD</t>
  </si>
  <si>
    <t>Ipilimumab</t>
  </si>
  <si>
    <t>IPILIMUMAB 50MG 1 UNITA' USO PARENTERALE</t>
  </si>
  <si>
    <t>YERVOY*1 flacone EV 10 ml 5 mg/ml</t>
  </si>
  <si>
    <t>IPILIMUMAB 200MG 1 UNITA' USO PARENTERALE</t>
  </si>
  <si>
    <t>YERVOY*1 flacone EV 40 ml 5 mg/ml</t>
  </si>
  <si>
    <t>Trabectedina</t>
  </si>
  <si>
    <t>TRABECTEDINA 0,25MG 1 UNITA' USO PARENTERALE</t>
  </si>
  <si>
    <t>YONDELIS*1 flaconcino EV 0,25 mg polv</t>
  </si>
  <si>
    <t>PHARMA MAR S.A.</t>
  </si>
  <si>
    <t>TRABECTEDINA 1MG 1 UNITA' USO PARENTERALE</t>
  </si>
  <si>
    <t>YONDELIS*1 flaconcino EV 1 mg polv</t>
  </si>
  <si>
    <t>AFLIBERCEPT 100MG 4ML 25MG/ML 1 UNITA' USO PARENTERALE</t>
  </si>
  <si>
    <t>ZALTRAP*1 flacone EV 4 ml 100 mg 25 mg/ml</t>
  </si>
  <si>
    <t>AFLIBERCEPT 200MG 8ML 25MG/ML 1 UNITA' USO PARENTERALE</t>
  </si>
  <si>
    <t>ZALTRAP*1 flacone EV 8 ml 200 mg 25 mg/ml</t>
  </si>
  <si>
    <t>SUFENTANIL 15MCG 800 UNITA' USO ORALE</t>
  </si>
  <si>
    <t>ZALVISO*20x40 cpr subling 15 mcg</t>
  </si>
  <si>
    <t>ZARIVIZ*1 fiala EV 2 g + 1 fiala solv 10 ml</t>
  </si>
  <si>
    <t>ZAVEDOS*1 fiala EV 10 mg 10 ml</t>
  </si>
  <si>
    <t>ZAVEDOS*1 fiala EV 5 mg + 1 fiala solv 5 ml</t>
  </si>
  <si>
    <t>IDARUBICINA 10MG 1 UNITA' USO PARENTERALE</t>
  </si>
  <si>
    <t>ZAVEDOS*1 flacone polv EV 10 mg</t>
  </si>
  <si>
    <t>Ceftazidima/Avibactam</t>
  </si>
  <si>
    <t>CEFTAZIDIMA+AVIBACTAM 2G+500MG 10 UNITA' USO PARENTERALE</t>
  </si>
  <si>
    <t>ZAVICEFTA*10 flaconi EV 2 g + 500 mg</t>
  </si>
  <si>
    <t>PFIZER IRELAND PHARMACEUTICALS</t>
  </si>
  <si>
    <t>Niraparib</t>
  </si>
  <si>
    <t>NIRAPARIB 100MG 56 UNITA' USO ORALE</t>
  </si>
  <si>
    <t>ZEJULA*56x1 cps 100 mg dose unitaria</t>
  </si>
  <si>
    <t>TESARO BIO NETHERLANDS B.V.</t>
  </si>
  <si>
    <t>NIRAPARIB 100MG 84 UNITA' USO ORALE</t>
  </si>
  <si>
    <t>ZEJULA*84x1 cps 100 mg dose unitaria</t>
  </si>
  <si>
    <t>Vemurafenib</t>
  </si>
  <si>
    <t>VEMURAFENIB 240MG 56 UNITA' USO ORALE</t>
  </si>
  <si>
    <t>ZELBORAF*56 cpr riv 240 mg</t>
  </si>
  <si>
    <t>ZENGAC*1 flaconcino OS EV 1.000 mg</t>
  </si>
  <si>
    <t>Ceftolozano/Tazobactam</t>
  </si>
  <si>
    <t>CEFTOLOZANO+TAZOBACTAM 1G+0,5G 10 UNITA' USO PARENTERALE</t>
  </si>
  <si>
    <t>ZERBAXA*10 flaconi polv EV 1 g + 0,5 g</t>
  </si>
  <si>
    <t>Stavudina</t>
  </si>
  <si>
    <t>STAVUDINA 20MG 56 UNITA' USO ORALE</t>
  </si>
  <si>
    <t>ZERIT*56 cps 20 mg</t>
  </si>
  <si>
    <t>STAVUDINA 30MG 56 UNITA' USO ORALE</t>
  </si>
  <si>
    <t>ZERIT*56 cps 30 mg</t>
  </si>
  <si>
    <t>STAVUDINA 40MG 56 UNITA' USO ORALE</t>
  </si>
  <si>
    <t>ZERIT*56 cps 40 mg</t>
  </si>
  <si>
    <t>Ibritumomab tiuxetano</t>
  </si>
  <si>
    <t>IBRITUMOMAB TIUXETANO 3,2MG 2ML 1 UNITA' USO PARENTERALE</t>
  </si>
  <si>
    <t>ZEVALIN*1 flaconcino EV 2 ml 1,6 mg/ml</t>
  </si>
  <si>
    <t>SPECTRUM PHARMACEUTICALS BV</t>
  </si>
  <si>
    <t>ZIAGEN*60 cpr riv 300 mg</t>
  </si>
  <si>
    <t>ABACAVIR 20MG/ML 240ML USO ORALE</t>
  </si>
  <si>
    <t>ZIAGEN*os soluz flacone 240 ml 20 mg/ml</t>
  </si>
  <si>
    <t>Ceftarolina fosamil</t>
  </si>
  <si>
    <t>CEFTAROLINA FOSAMIL 600MG 1 UNITA' USO PARENTERALE</t>
  </si>
  <si>
    <t>ZINFORO*10 flaconcini EV 600 mg polv</t>
  </si>
  <si>
    <t>Bezlotoxumab</t>
  </si>
  <si>
    <t>BEZLOTOXUMAB 25MG/ML 40ML 1 UNITA' USO PARENTERALE</t>
  </si>
  <si>
    <t>ZINPLAVA*1 flacone EV 40 ml 25 mg/ml</t>
  </si>
  <si>
    <t>ZITROMAX*1 flaconcino EV 500 mg</t>
  </si>
  <si>
    <t>ONDANSETRONE 40MG 1 UNITA' USO PARENTERALE</t>
  </si>
  <si>
    <t>ZOFRAN*1 fiala EV 40 mg 20 ml</t>
  </si>
  <si>
    <t>ZOVIRAX*5 fiale 250 mg</t>
  </si>
  <si>
    <t>Idelalisib</t>
  </si>
  <si>
    <t>IDELALISIB 100MG 60 UNITA' USO ORALE</t>
  </si>
  <si>
    <t>ZYDELIG*60 cpr riv 100 mg flacone</t>
  </si>
  <si>
    <t>IDELALISIB 150MG 60 UNITA' USO ORALE</t>
  </si>
  <si>
    <t>ZYDELIG*60 cpr riv 150 mg flacone</t>
  </si>
  <si>
    <t>Ceritinib</t>
  </si>
  <si>
    <t>CERITINIB 150MG 150 UNITA' USO ORALE</t>
  </si>
  <si>
    <t>ZYKADIA*3x50 cps 150 mg</t>
  </si>
  <si>
    <t>Olanzapina</t>
  </si>
  <si>
    <t>OLANZAPINA 210MG 3ML 1 UNITA' USO PARENTERALE</t>
  </si>
  <si>
    <t>ZYPADHERA*1 flaconcino IM 210 mg + 1 flaconcino 1,3 ml</t>
  </si>
  <si>
    <t>OLANZAPINA 300MG 3ML 1 UNITA' USO PARENTERALE</t>
  </si>
  <si>
    <t>ZYPADHERA*1 flaconcino IM 300 mg + 1 flaconcino 1,8 ml</t>
  </si>
  <si>
    <t>OLANZAPINA 405MG 3ML 1 UNITA' USO PARENTERALE</t>
  </si>
  <si>
    <t>ZYPADHERA*1 flaconcino IM 405 mg + 1 flaconcino 2,3 ml</t>
  </si>
  <si>
    <t>Abiraterone</t>
  </si>
  <si>
    <t>ABIRATERONE 250MG 120 UNITA' USO ORALE</t>
  </si>
  <si>
    <t>ZYTIGA*120 compresse 250 mg flacone</t>
  </si>
  <si>
    <t>ABIRATERONE 500MG 56 UNITA' USO ORALE</t>
  </si>
  <si>
    <t>ZYTIGA*56 compresse 500 mg</t>
  </si>
  <si>
    <t>ZYVOXID*10 sacche EV 2 mg/ml 300 ml freeflex</t>
  </si>
  <si>
    <t>Matr_Med</t>
  </si>
  <si>
    <t>Specializzazione</t>
  </si>
  <si>
    <t>Sesso</t>
  </si>
  <si>
    <t>Letto</t>
  </si>
  <si>
    <t>Entrata</t>
  </si>
  <si>
    <t>Uscita</t>
  </si>
  <si>
    <t>Cod_Farmaco</t>
  </si>
  <si>
    <t>nome farmaco</t>
  </si>
  <si>
    <t>paziente matr.</t>
  </si>
  <si>
    <t>farmaco matr.</t>
  </si>
  <si>
    <t xml:space="preserve">SERGIO AGOSTI </t>
  </si>
  <si>
    <t xml:space="preserve">CARLO ALETTO </t>
  </si>
  <si>
    <t xml:space="preserve">FEDERICO ALLOESIO </t>
  </si>
  <si>
    <t xml:space="preserve">CARMEN AMBROGGI </t>
  </si>
  <si>
    <t xml:space="preserve">MARCO FRANCESCO MARIA AMISANO </t>
  </si>
  <si>
    <t xml:space="preserve">VALENTINA ANNIBALE </t>
  </si>
  <si>
    <t xml:space="preserve">F.ESTER ARCARO </t>
  </si>
  <si>
    <t xml:space="preserve">EMANUELA ARECCO </t>
  </si>
  <si>
    <t xml:space="preserve">LUCIANO ARENA </t>
  </si>
  <si>
    <t xml:space="preserve">PAOLA ARONA </t>
  </si>
  <si>
    <t xml:space="preserve">GINEVRA BAGGINI </t>
  </si>
  <si>
    <t xml:space="preserve">CLAUDIO BALDIN </t>
  </si>
  <si>
    <t xml:space="preserve">UGO BALDIZZONE </t>
  </si>
  <si>
    <t xml:space="preserve">GUIDO BALDUZZI </t>
  </si>
  <si>
    <t xml:space="preserve">EMILIA BALLESTRERO </t>
  </si>
  <si>
    <t xml:space="preserve">TIZIANA BARBANO </t>
  </si>
  <si>
    <t xml:space="preserve">PAOLA BARBERO </t>
  </si>
  <si>
    <t xml:space="preserve">STEFANO BARBERO </t>
  </si>
  <si>
    <t xml:space="preserve">GIANLUIGI BARBIERI </t>
  </si>
  <si>
    <t xml:space="preserve">DINO BARELLA </t>
  </si>
  <si>
    <t xml:space="preserve">LUIGI BARTOLETTI </t>
  </si>
  <si>
    <t xml:space="preserve">PAOLO BELLINGERI </t>
  </si>
  <si>
    <t xml:space="preserve">ROBERTO BELLINI </t>
  </si>
  <si>
    <t xml:space="preserve">STEFANO BERGAMINI </t>
  </si>
  <si>
    <t xml:space="preserve">GRAZIA BERGOGNONI </t>
  </si>
  <si>
    <t xml:space="preserve">ANTONELLO BERNI </t>
  </si>
  <si>
    <t xml:space="preserve">CRISTIANA BERTOGLIO </t>
  </si>
  <si>
    <t xml:space="preserve">GIAN LUIGI BIGATTI </t>
  </si>
  <si>
    <t xml:space="preserve">MARIA AGNESE BILERA </t>
  </si>
  <si>
    <t xml:space="preserve">VALENTINA BINASCO </t>
  </si>
  <si>
    <t xml:space="preserve">PAOLO BOCCONE </t>
  </si>
  <si>
    <t xml:space="preserve">MARIA EMANUELA BOFFA </t>
  </si>
  <si>
    <t xml:space="preserve">CESARE BOLLA </t>
  </si>
  <si>
    <t xml:space="preserve">GIOVANNI BOSCHI </t>
  </si>
  <si>
    <t xml:space="preserve">PIETRO(equipe SISP) BOTTO </t>
  </si>
  <si>
    <t xml:space="preserve">PAOLO BRIATA </t>
  </si>
  <si>
    <t xml:space="preserve">LOURO CARLOS  BRITES </t>
  </si>
  <si>
    <t xml:space="preserve">FRANCESCA BRUCCULERI </t>
  </si>
  <si>
    <t xml:space="preserve">CARLO BRUGNADELLI </t>
  </si>
  <si>
    <t xml:space="preserve">EMANUELE BRUSCHI </t>
  </si>
  <si>
    <t xml:space="preserve">GIANLUCA BRUZZONE </t>
  </si>
  <si>
    <t xml:space="preserve">PAOLA BUDEL </t>
  </si>
  <si>
    <t xml:space="preserve">ANTONIO G. BULZOMI' </t>
  </si>
  <si>
    <t xml:space="preserve">MARTA BURRONI </t>
  </si>
  <si>
    <t xml:space="preserve">ANTONELLA CACCIABUE </t>
  </si>
  <si>
    <t xml:space="preserve">GIOVANNI CALABRESE </t>
  </si>
  <si>
    <t xml:space="preserve">CHIARA CALOSSO </t>
  </si>
  <si>
    <t xml:space="preserve">LUISA  CAMOGLIANO </t>
  </si>
  <si>
    <t xml:space="preserve">BARBARA CANCELLI </t>
  </si>
  <si>
    <t xml:space="preserve">RAFFAELLA CANEPARO </t>
  </si>
  <si>
    <t xml:space="preserve">EMANUELA CAPRINO </t>
  </si>
  <si>
    <t xml:space="preserve">GABRIELLA CAPRINO </t>
  </si>
  <si>
    <t xml:space="preserve">EUGENIO CAPUANO </t>
  </si>
  <si>
    <t xml:space="preserve">ANNA CARAMELLINO </t>
  </si>
  <si>
    <t xml:space="preserve">GIOVANNI CARLESI </t>
  </si>
  <si>
    <t xml:space="preserve">EUGENIO CARLON </t>
  </si>
  <si>
    <t xml:space="preserve">LUIGI CARRATTA </t>
  </si>
  <si>
    <t xml:space="preserve">ALESSANDRO CARTASEGNA </t>
  </si>
  <si>
    <t xml:space="preserve">GIOVANNI CARUSO </t>
  </si>
  <si>
    <t xml:space="preserve">PAOLO CASAMENTO </t>
  </si>
  <si>
    <t xml:space="preserve">PAOLA CASASCHI </t>
  </si>
  <si>
    <t xml:space="preserve">PAOLA CASASCO </t>
  </si>
  <si>
    <t xml:space="preserve">BRUNO CASTAGNETO </t>
  </si>
  <si>
    <t xml:space="preserve">VINCENZO CASTELLA </t>
  </si>
  <si>
    <t xml:space="preserve">RICCARDO CAVALIERE </t>
  </si>
  <si>
    <t xml:space="preserve">MARCO CAVALLINI </t>
  </si>
  <si>
    <t xml:space="preserve">CLAUDIO CESARONI </t>
  </si>
  <si>
    <t xml:space="preserve">ROBERTO CHIAPPONI </t>
  </si>
  <si>
    <t xml:space="preserve">ENRICO CHIAPUZZO </t>
  </si>
  <si>
    <t xml:space="preserve">MICHELE CHIARENZA </t>
  </si>
  <si>
    <t xml:space="preserve">GUIDO CHICHINO </t>
  </si>
  <si>
    <t xml:space="preserve">PIERPAOLO CHIUSSO </t>
  </si>
  <si>
    <t xml:space="preserve">GIUSEPPE COLAFIGLIO </t>
  </si>
  <si>
    <t xml:space="preserve">LIVIA COLLA </t>
  </si>
  <si>
    <t xml:space="preserve">STEFANO CONSONNO </t>
  </si>
  <si>
    <t xml:space="preserve">EMANUELA CORDELLA </t>
  </si>
  <si>
    <t xml:space="preserve">GIOVANNI COSTA </t>
  </si>
  <si>
    <t xml:space="preserve"> LUIGI  CREMONTE </t>
  </si>
  <si>
    <t xml:space="preserve">ELENA CROCE </t>
  </si>
  <si>
    <t xml:space="preserve">ROBERTO CURIA </t>
  </si>
  <si>
    <t xml:space="preserve"> MARIA TERESA  CURTI </t>
  </si>
  <si>
    <t xml:space="preserve">VITTORIO DAGHINO </t>
  </si>
  <si>
    <t xml:space="preserve">GIORGIO D'ALLIO </t>
  </si>
  <si>
    <t xml:space="preserve">TIZIANA DALLOCCHIO </t>
  </si>
  <si>
    <t xml:space="preserve">ROBERTO  D'APRILE </t>
  </si>
  <si>
    <t xml:space="preserve">MARIA D'ARONZO </t>
  </si>
  <si>
    <t xml:space="preserve">ROSIBETH JOSEFINA DASILVA </t>
  </si>
  <si>
    <t xml:space="preserve">GIOVANNA DAVICO </t>
  </si>
  <si>
    <t xml:space="preserve">GIORGI GIOVANNA DE </t>
  </si>
  <si>
    <t xml:space="preserve">CLAUDIA DEAGATONE </t>
  </si>
  <si>
    <t xml:space="preserve">MARIO  DEALESSI </t>
  </si>
  <si>
    <t xml:space="preserve">UMBERTO DEAMBROGIO </t>
  </si>
  <si>
    <t xml:space="preserve">DIN RAINERO DEL </t>
  </si>
  <si>
    <t xml:space="preserve">NERO PIETRO DEL </t>
  </si>
  <si>
    <t xml:space="preserve">VOLPE MARIO DELLA </t>
  </si>
  <si>
    <t xml:space="preserve">PER GIUSEPPE DEREGIBUS </t>
  </si>
  <si>
    <t xml:space="preserve">BELLA SIMONE DI </t>
  </si>
  <si>
    <t xml:space="preserve">FRANCO SALVATORE DI </t>
  </si>
  <si>
    <t xml:space="preserve">LELLA MICHELE DI </t>
  </si>
  <si>
    <t xml:space="preserve">MASSIMO D'ULIZIA </t>
  </si>
  <si>
    <t xml:space="preserve">ELISABETTA FARINA </t>
  </si>
  <si>
    <t xml:space="preserve">DANIELE FERRARI </t>
  </si>
  <si>
    <t xml:space="preserve">ENRICO FERRARI </t>
  </si>
  <si>
    <t xml:space="preserve">LAURA  FERRARI </t>
  </si>
  <si>
    <t xml:space="preserve">MAURO FERRARI </t>
  </si>
  <si>
    <t xml:space="preserve">PAOLO FERRARI </t>
  </si>
  <si>
    <t xml:space="preserve">ALESSANDRA FERRARIS </t>
  </si>
  <si>
    <t xml:space="preserve">MARINA FERRARIS </t>
  </si>
  <si>
    <t xml:space="preserve">GIORGIO FERRARO </t>
  </si>
  <si>
    <t xml:space="preserve">PIETRO FIORENTINO </t>
  </si>
  <si>
    <t xml:space="preserve">FRANCO FONTANA </t>
  </si>
  <si>
    <t xml:space="preserve">STEFANO FORLANI </t>
  </si>
  <si>
    <t xml:space="preserve">PAOLO FRACCHIA </t>
  </si>
  <si>
    <t xml:space="preserve">VALERIO FREGGIARO </t>
  </si>
  <si>
    <t xml:space="preserve">WALTER FUSCO </t>
  </si>
  <si>
    <t xml:space="preserve">MARCO GALLIANO </t>
  </si>
  <si>
    <t xml:space="preserve">EUGENIA GAOZZA </t>
  </si>
  <si>
    <t xml:space="preserve">PAOLO GARBAGNOLI </t>
  </si>
  <si>
    <t xml:space="preserve">SIMONETTA GARBERO </t>
  </si>
  <si>
    <t xml:space="preserve">PAOLO GARRONE </t>
  </si>
  <si>
    <t xml:space="preserve">SIMONA GARRONE </t>
  </si>
  <si>
    <t xml:space="preserve">CARLO GEMME </t>
  </si>
  <si>
    <t xml:space="preserve">MARIELLA GENNARO </t>
  </si>
  <si>
    <t xml:space="preserve">EDOARDO GERACI </t>
  </si>
  <si>
    <t xml:space="preserve">DANIELA GERVINO </t>
  </si>
  <si>
    <t xml:space="preserve">ELISABETTA GHIGLIONE </t>
  </si>
  <si>
    <t xml:space="preserve">PATRIZIA GIACOBBE </t>
  </si>
  <si>
    <t xml:space="preserve">ELIANA GIAMINARDI </t>
  </si>
  <si>
    <t xml:space="preserve">FULVIO GILARDENGHI </t>
  </si>
  <si>
    <t xml:space="preserve">STEFANO GILI </t>
  </si>
  <si>
    <t xml:space="preserve">MARGHERITA GIRINO </t>
  </si>
  <si>
    <t xml:space="preserve">ANDREA  GIUSTI </t>
  </si>
  <si>
    <t xml:space="preserve">MARIA LUISA  GOGGI </t>
  </si>
  <si>
    <t xml:space="preserve">PIER DOMENICO GOVERNA </t>
  </si>
  <si>
    <t xml:space="preserve">FRANCA GRANDE </t>
  </si>
  <si>
    <t xml:space="preserve">PIERO GUIDO GRASSANO </t>
  </si>
  <si>
    <t xml:space="preserve">GIACINTO GRASSI </t>
  </si>
  <si>
    <t xml:space="preserve">PAOLO GRAZIOSI </t>
  </si>
  <si>
    <t xml:space="preserve">MARCO ANTONIO  GUAGNINI </t>
  </si>
  <si>
    <t xml:space="preserve">MAURO GUALCHI </t>
  </si>
  <si>
    <t xml:space="preserve">GIUSEPPE GUALCO </t>
  </si>
  <si>
    <t xml:space="preserve">ALESSANDRA GUASCONI </t>
  </si>
  <si>
    <t xml:space="preserve">ANGELO GUAZZORA </t>
  </si>
  <si>
    <t xml:space="preserve">MASSIMO  GUAZZOTTI </t>
  </si>
  <si>
    <t xml:space="preserve"> RENZO  GUERRA </t>
  </si>
  <si>
    <t xml:space="preserve">PIERO IACOVONI </t>
  </si>
  <si>
    <t xml:space="preserve">MASSIMO INCAGLIATO </t>
  </si>
  <si>
    <t xml:space="preserve">MARILENA LANERO </t>
  </si>
  <si>
    <t xml:space="preserve">GABRIELLA LENCIONI </t>
  </si>
  <si>
    <t xml:space="preserve"> GRAZIA DANIELA LEONARDI </t>
  </si>
  <si>
    <t xml:space="preserve">GIANCARLO LEVA </t>
  </si>
  <si>
    <t xml:space="preserve">BERGOLIS MARIA LI </t>
  </si>
  <si>
    <t xml:space="preserve">FRANCO LICATA </t>
  </si>
  <si>
    <t xml:space="preserve">MARCELLO  LICCIARDELLO </t>
  </si>
  <si>
    <t xml:space="preserve">CRISTINA LOZZI </t>
  </si>
  <si>
    <t xml:space="preserve">STEFANO LUCCHINO </t>
  </si>
  <si>
    <t xml:space="preserve">MATTEO LUISON </t>
  </si>
  <si>
    <t xml:space="preserve">MARIA LUISA MAGRASSI </t>
  </si>
  <si>
    <t xml:space="preserve">ANTONINO MALFITANO </t>
  </si>
  <si>
    <t xml:space="preserve">DOMENICO MANCUSO </t>
  </si>
  <si>
    <t xml:space="preserve">FEDERICA MARCHESOTTI </t>
  </si>
  <si>
    <t xml:space="preserve">VINCENZO MARTINELLI </t>
  </si>
  <si>
    <t xml:space="preserve">MARINA MASINO </t>
  </si>
  <si>
    <t xml:space="preserve">ROBERTO MASSACANE </t>
  </si>
  <si>
    <t xml:space="preserve">M.GABRIELLA MAZZARELLO </t>
  </si>
  <si>
    <t xml:space="preserve">STEFANIA MEOCCI </t>
  </si>
  <si>
    <t xml:space="preserve">MASSIMO MILANI </t>
  </si>
  <si>
    <t xml:space="preserve">FRANCESCO  MILLO </t>
  </si>
  <si>
    <t xml:space="preserve">TIZIANA MININNI </t>
  </si>
  <si>
    <t xml:space="preserve">AESSANDRA MINOGLIO </t>
  </si>
  <si>
    <t xml:space="preserve">CARLA MIRABELLI </t>
  </si>
  <si>
    <t xml:space="preserve">MICHELE MOFFA </t>
  </si>
  <si>
    <t xml:space="preserve"> FRANCO MONTEFIORE </t>
  </si>
  <si>
    <t xml:space="preserve">ALESSANDRO MONTOBBIO </t>
  </si>
  <si>
    <t xml:space="preserve">SILVANA MORELLONI </t>
  </si>
  <si>
    <t xml:space="preserve">MATTEO MORENA </t>
  </si>
  <si>
    <t xml:space="preserve">PATRIZIA MORINO </t>
  </si>
  <si>
    <t xml:space="preserve">ALESSIA MURETTO </t>
  </si>
  <si>
    <t xml:space="preserve">MARIO NEGRO </t>
  </si>
  <si>
    <t xml:space="preserve">TIZIANA NESCIS </t>
  </si>
  <si>
    <t xml:space="preserve">PATRIZIA NICOLINI </t>
  </si>
  <si>
    <t xml:space="preserve">IVANO NIGRA </t>
  </si>
  <si>
    <t xml:space="preserve"> FRANCA NOVELLI </t>
  </si>
  <si>
    <t xml:space="preserve">M. LUISA  NOVI </t>
  </si>
  <si>
    <t xml:space="preserve">EMANUELE OPPEZZO </t>
  </si>
  <si>
    <t xml:space="preserve">MARIA CRISTINA OTTONE </t>
  </si>
  <si>
    <t xml:space="preserve">NAZARIO PACILLI </t>
  </si>
  <si>
    <t xml:space="preserve">MARIA GRAZIA PACQUOLA </t>
  </si>
  <si>
    <t xml:space="preserve">GABRIELLA PALUMBO </t>
  </si>
  <si>
    <t xml:space="preserve">FRANCESCA PASQUALI </t>
  </si>
  <si>
    <t xml:space="preserve">GHERARDO PASQUINUCCI </t>
  </si>
  <si>
    <t xml:space="preserve">ROBERTO PASTORINO </t>
  </si>
  <si>
    <t xml:space="preserve"> GIANPIERO PATRUCCO </t>
  </si>
  <si>
    <t xml:space="preserve">ENRICO  PEDRAZZI </t>
  </si>
  <si>
    <t xml:space="preserve">MARIA TERESA PENZA </t>
  </si>
  <si>
    <t xml:space="preserve">MASSIMO PERACHINO </t>
  </si>
  <si>
    <t xml:space="preserve">CRISTINA PERUGINI </t>
  </si>
  <si>
    <t xml:space="preserve">LAURA PERUZZO </t>
  </si>
  <si>
    <t xml:space="preserve">ROBERTO PETRACHI </t>
  </si>
  <si>
    <t xml:space="preserve">GIULIO DAVIDE PICASSO </t>
  </si>
  <si>
    <t xml:space="preserve"> EZIO PICCOLINI </t>
  </si>
  <si>
    <t xml:space="preserve">ROBERTO PIETRO PIETRASANTA </t>
  </si>
  <si>
    <t xml:space="preserve"> FABRIZIO PIZZETTI </t>
  </si>
  <si>
    <t xml:space="preserve">FRANCO PONCINA </t>
  </si>
  <si>
    <t xml:space="preserve">ELIANA GIOVANNA PRIARONE </t>
  </si>
  <si>
    <t xml:space="preserve">VALENTINA RITA PRIOLA </t>
  </si>
  <si>
    <t xml:space="preserve">PIETRO PRONZATO </t>
  </si>
  <si>
    <t xml:space="preserve">DONATA PROSA </t>
  </si>
  <si>
    <t xml:space="preserve">CLAUDIO RABAGLIATI </t>
  </si>
  <si>
    <t xml:space="preserve">LORENZO RACCANELLI </t>
  </si>
  <si>
    <t xml:space="preserve">CLAUDIO RAFFAGHELLO </t>
  </si>
  <si>
    <t xml:space="preserve">ANGELO RAFFINI </t>
  </si>
  <si>
    <t xml:space="preserve">SALVATORE  RAGUSA </t>
  </si>
  <si>
    <t xml:space="preserve">LUCA RAIMONDI </t>
  </si>
  <si>
    <t xml:space="preserve">PIERO RAPELLA </t>
  </si>
  <si>
    <t xml:space="preserve">PIERCARLO RASSU </t>
  </si>
  <si>
    <t xml:space="preserve">MAURO RATTO </t>
  </si>
  <si>
    <t xml:space="preserve">CORRADO RENDO </t>
  </si>
  <si>
    <t xml:space="preserve">RAFFAELLA RIBATTO </t>
  </si>
  <si>
    <t xml:space="preserve">EUGENIO RIZZI </t>
  </si>
  <si>
    <t xml:space="preserve">CLAUDIO ROBBIANO </t>
  </si>
  <si>
    <t xml:space="preserve">CLAUDIO ROBUSTO </t>
  </si>
  <si>
    <t xml:space="preserve">ELISABETTA ROSCINI </t>
  </si>
  <si>
    <t xml:space="preserve">PIERO ROSO </t>
  </si>
  <si>
    <t xml:space="preserve">NATALIA ROSSI </t>
  </si>
  <si>
    <t xml:space="preserve">GIANCARLO  ROVERE </t>
  </si>
  <si>
    <t xml:space="preserve"> LUCA RUGGIERO </t>
  </si>
  <si>
    <t xml:space="preserve">CLAUDIO RUSSO </t>
  </si>
  <si>
    <t xml:space="preserve">FERNANDO   RUTTO </t>
  </si>
  <si>
    <t xml:space="preserve">ANGELO SALERNO </t>
  </si>
  <si>
    <t xml:space="preserve">GIAN VITTORIO SALMASO </t>
  </si>
  <si>
    <t xml:space="preserve">ANTONELLO SANTORO </t>
  </si>
  <si>
    <t xml:space="preserve">DOMENICO SANTORO </t>
  </si>
  <si>
    <t xml:space="preserve">MAURO SARACCO </t>
  </si>
  <si>
    <t xml:space="preserve">GIOVANNI SARDA </t>
  </si>
  <si>
    <t xml:space="preserve">MAURO SCANCARELLO </t>
  </si>
  <si>
    <t xml:space="preserve">GIOVANNI SCARSI </t>
  </si>
  <si>
    <t xml:space="preserve">ILARIA SCATASSI </t>
  </si>
  <si>
    <t xml:space="preserve">GIULIANO SCHETTINO </t>
  </si>
  <si>
    <t xml:space="preserve">GIUSEPPE SEMINO </t>
  </si>
  <si>
    <t xml:space="preserve">SANDRO SETTA </t>
  </si>
  <si>
    <t xml:space="preserve">LOREDANA SFERRUZZA </t>
  </si>
  <si>
    <t xml:space="preserve">LUIGI SALVATORE SPAGNOLO </t>
  </si>
  <si>
    <t xml:space="preserve">MARCO TABANO </t>
  </si>
  <si>
    <t xml:space="preserve">CARLO MARIO STEFANO TAPPERO </t>
  </si>
  <si>
    <t xml:space="preserve">PAOLO TAVA </t>
  </si>
  <si>
    <t xml:space="preserve">FRANCA TOMASELLI </t>
  </si>
  <si>
    <t xml:space="preserve">GIUSEPPE  TORTOLINA </t>
  </si>
  <si>
    <t xml:space="preserve">FEDERICO TUO </t>
  </si>
  <si>
    <t xml:space="preserve">GIUSEPPE VAGELLI </t>
  </si>
  <si>
    <t xml:space="preserve">BENILDE VALENTE </t>
  </si>
  <si>
    <t xml:space="preserve">FRANCESCO VALORI </t>
  </si>
  <si>
    <t xml:space="preserve">FRANCESCA VANIGLIA </t>
  </si>
  <si>
    <t xml:space="preserve">SERGIO VENTURELLI </t>
  </si>
  <si>
    <t xml:space="preserve">CARLO VENTURINI </t>
  </si>
  <si>
    <t xml:space="preserve">FRANCO VERGNANO </t>
  </si>
  <si>
    <t xml:space="preserve">ALESSANDRO VIO </t>
  </si>
  <si>
    <t xml:space="preserve">ANTONIO VISCONTI </t>
  </si>
  <si>
    <t xml:space="preserve">FRANCO ZACCARO </t>
  </si>
  <si>
    <t xml:space="preserve">GABRIELE ZACCONE </t>
  </si>
  <si>
    <t xml:space="preserve">DANILO ZERANTOLA </t>
  </si>
  <si>
    <t xml:space="preserve">MARIA TERESA ZUNINO </t>
  </si>
  <si>
    <t>Medico</t>
  </si>
  <si>
    <t>UGO BALDIZZONE</t>
  </si>
  <si>
    <t>PATRIZIA GIACOBBE</t>
  </si>
  <si>
    <t>MARCO GALLIANO</t>
  </si>
  <si>
    <t xml:space="preserve">FRANCO MONTEFIORE </t>
  </si>
  <si>
    <t>Paziente_Nome</t>
  </si>
  <si>
    <t>Totale complessivo</t>
  </si>
  <si>
    <t>permanenza</t>
  </si>
  <si>
    <t>frequenza</t>
  </si>
  <si>
    <t>classi</t>
  </si>
  <si>
    <t>Etichette di riga</t>
  </si>
  <si>
    <t>Giovane/Adulto</t>
  </si>
  <si>
    <t>Conteggio di permanenza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</si>
</sst>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_-[$€]\ * #,##0.00_-;\-[$€]\ * #,##0.00_-;_-[$€]\ * &quot;-&quot;??_-;_-@_-"/>
  </numFmts>
  <fonts count="6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4" fontId="2" fillId="0" borderId="0" xfId="0" applyNumberFormat="1" applyFont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NumberFormat="1" applyFont="1" applyAlignment="1">
      <alignment horizontal="center" vertical="center"/>
    </xf>
    <xf numFmtId="0" fontId="3" fillId="0" borderId="0" xfId="0" applyFont="1"/>
    <xf numFmtId="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Border="1"/>
    <xf numFmtId="0" fontId="5" fillId="0" borderId="0" xfId="0" applyNumberFormat="1" applyFont="1" applyBorder="1" applyAlignment="1">
      <alignment horizontal="center" vertical="center"/>
    </xf>
    <xf numFmtId="14" fontId="0" fillId="0" borderId="0" xfId="0" applyNumberFormat="1"/>
    <xf numFmtId="14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/>
    <xf numFmtId="0" fontId="5" fillId="0" borderId="0" xfId="0" applyNumberFormat="1" applyFont="1" applyAlignment="1">
      <alignment vertical="center"/>
    </xf>
    <xf numFmtId="0" fontId="2" fillId="0" borderId="0" xfId="0" applyFont="1" applyAlignment="1"/>
    <xf numFmtId="0" fontId="0" fillId="0" borderId="0" xfId="0" pivotButton="1"/>
    <xf numFmtId="0" fontId="0" fillId="0" borderId="0" xfId="0" applyNumberFormat="1"/>
  </cellXfs>
  <cellStyles count="6">
    <cellStyle name="Euro" xfId="1" xr:uid="{00000000-0005-0000-0000-000000000000}"/>
    <cellStyle name="Euro 2" xfId="2" xr:uid="{00000000-0005-0000-0000-000001000000}"/>
    <cellStyle name="Normale" xfId="0" builtinId="0"/>
    <cellStyle name="Normale 5" xfId="3" xr:uid="{00000000-0005-0000-0000-000003000000}"/>
    <cellStyle name="Normale 6" xfId="4" xr:uid="{00000000-0005-0000-0000-000004000000}"/>
    <cellStyle name="Valuta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[ospedale_pivot_new.xlsx]Foglio1!Tabella pivot1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Pazienti</a:t>
            </a:r>
            <a:r>
              <a:rPr lang="it-IT" baseline="0"/>
              <a:t> Adulti/Giovani per reparto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Foglio1!$B$3</c:f>
              <c:strCache>
                <c:ptCount val="1"/>
                <c:pt idx="0">
                  <c:v>Totale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Foglio1!$A$4:$A$13</c:f>
              <c:strCache>
                <c:ptCount val="9"/>
                <c:pt idx="0">
                  <c:v>CARDIOLOGIA</c:v>
                </c:pt>
                <c:pt idx="1">
                  <c:v>CHIRURGIA GENERALE</c:v>
                </c:pt>
                <c:pt idx="2">
                  <c:v>GINECOLOGIA E OSTETRICIA</c:v>
                </c:pt>
                <c:pt idx="3">
                  <c:v>MEDICINA INTERNA</c:v>
                </c:pt>
                <c:pt idx="4">
                  <c:v>MEDICINA ONCOLOGIA</c:v>
                </c:pt>
                <c:pt idx="5">
                  <c:v>NEUROLOGIA </c:v>
                </c:pt>
                <c:pt idx="6">
                  <c:v>ORTOPEDIA E TRAUMATOLOGIA</c:v>
                </c:pt>
                <c:pt idx="7">
                  <c:v>PSICHIATRIA</c:v>
                </c:pt>
                <c:pt idx="8">
                  <c:v>UROLOGIA</c:v>
                </c:pt>
              </c:strCache>
            </c:strRef>
          </c:cat>
          <c:val>
            <c:numRef>
              <c:f>Foglio1!$B$4:$B$13</c:f>
              <c:numCache>
                <c:formatCode>General</c:formatCode>
                <c:ptCount val="9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9</c:v>
                </c:pt>
                <c:pt idx="4">
                  <c:v>6</c:v>
                </c:pt>
                <c:pt idx="5">
                  <c:v>2</c:v>
                </c:pt>
                <c:pt idx="6">
                  <c:v>8</c:v>
                </c:pt>
                <c:pt idx="7">
                  <c:v>7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BC-4289-ABC8-B19EDC74EC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1393280"/>
        <c:axId val="401399840"/>
      </c:barChart>
      <c:catAx>
        <c:axId val="401393280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01399840"/>
        <c:crosses val="autoZero"/>
        <c:auto val="1"/>
        <c:lblAlgn val="ctr"/>
        <c:lblOffset val="100"/>
        <c:noMultiLvlLbl val="0"/>
      </c:catAx>
      <c:valAx>
        <c:axId val="40139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numero di pazienti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0139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769620</xdr:colOff>
      <xdr:row>5</xdr:row>
      <xdr:rowOff>121920</xdr:rowOff>
    </xdr:from>
    <xdr:to>
      <xdr:col>8</xdr:col>
      <xdr:colOff>464820</xdr:colOff>
      <xdr:row>21</xdr:row>
      <xdr:rowOff>60960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ACDD211-ADFF-416A-B1EE-A895D789E5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66675</xdr:colOff>
      <xdr:row>23</xdr:row>
      <xdr:rowOff>95250</xdr:rowOff>
    </xdr:from>
    <xdr:to>
      <xdr:col>21</xdr:col>
      <xdr:colOff>38100</xdr:colOff>
      <xdr:row>29</xdr:row>
      <xdr:rowOff>76200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8496300" y="3819525"/>
          <a:ext cx="5514975" cy="952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=SE($H$2=A2;C2;"")</a:t>
          </a:r>
        </a:p>
        <a:p>
          <a:endParaRPr lang="it-IT" sz="1100"/>
        </a:p>
        <a:p>
          <a:r>
            <a:rPr lang="it-IT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SE(VAL.ERRORE(CERCA.VERT(A10; 'Venduto - </a:t>
          </a:r>
          <a:r>
            <a:rPr lang="it-IT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Foglio2</a:t>
          </a:r>
          <a:r>
            <a:rPr lang="it-IT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'!$E$5:$H$65536; 4; 0));</a:t>
          </a:r>
          <a:endParaRPr lang="it-IT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unibo-my.sharepoint.com/Apogeo/Excel97/Adoc/Apogeo/TABEL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unibo-my.sharepoint.com/Apogeo/Excel97/Adoc/Apogeo/Tabe22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Telreg"/>
      <sheetName val="Qualità"/>
      <sheetName val="Studenti"/>
      <sheetName val="Regioni"/>
      <sheetName val="Rondelle"/>
      <sheetName val="Continenti"/>
      <sheetName val="Riso 1"/>
      <sheetName val="Riso 2"/>
      <sheetName val="Assicura 1"/>
      <sheetName val="Assicura 2"/>
      <sheetName val="Ospedale"/>
      <sheetName val="Impiegati"/>
      <sheetName val="Dipendenti A"/>
      <sheetName val="Dipendenti B"/>
      <sheetName val="Magazzino"/>
      <sheetName val="Vendite"/>
    </sheetNames>
    <sheetDataSet>
      <sheetData sheetId="0"/>
      <sheetData sheetId="1"/>
      <sheetData sheetId="2"/>
      <sheetData sheetId="3"/>
      <sheetData sheetId="4">
        <row r="2">
          <cell r="A2" t="str">
            <v>Piemonte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reg"/>
      <sheetName val="Studenti A"/>
      <sheetName val="Studenti B"/>
      <sheetName val="Studenti C"/>
      <sheetName val="Regioni"/>
      <sheetName val="Riso 1"/>
      <sheetName val="Riso 2"/>
      <sheetName val="Assicura 1"/>
      <sheetName val="Assicura 2"/>
    </sheetNames>
    <sheetDataSet>
      <sheetData sheetId="0"/>
      <sheetData sheetId="1"/>
      <sheetData sheetId="2"/>
      <sheetData sheetId="3"/>
      <sheetData sheetId="4">
        <row r="2">
          <cell r="A2" t="str">
            <v>Piemonte</v>
          </cell>
        </row>
      </sheetData>
      <sheetData sheetId="5"/>
      <sheetData sheetId="6"/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iro" refreshedDate="43661.806495486111" createdVersion="6" refreshedVersion="6" minRefreshableVersion="3" recordCount="50" xr:uid="{65CB8EC2-08B2-4FEC-A6AB-66E52FA1A7FB}">
  <cacheSource type="worksheet">
    <worksheetSource ref="A1:O51" sheet="pazienti"/>
  </cacheSource>
  <cacheFields count="15">
    <cacheField name="Matr_Paz" numFmtId="0">
      <sharedItems containsSemiMixedTypes="0" containsString="0" containsNumber="1" containsInteger="1" minValue="1024" maxValue="1073"/>
    </cacheField>
    <cacheField name="Paziente_Nome" numFmtId="0">
      <sharedItems/>
    </cacheField>
    <cacheField name="Sesso" numFmtId="0">
      <sharedItems count="2">
        <s v="M"/>
        <s v="F"/>
      </sharedItems>
    </cacheField>
    <cacheField name="Data nascita" numFmtId="14">
      <sharedItems containsSemiMixedTypes="0" containsNonDate="0" containsDate="1" containsString="0" minDate="1947-10-18T00:00:00" maxDate="1993-06-20T00:00:00"/>
    </cacheField>
    <cacheField name="Prov resid" numFmtId="0">
      <sharedItems/>
    </cacheField>
    <cacheField name="Età" numFmtId="0">
      <sharedItems containsSemiMixedTypes="0" containsString="0" containsNumber="1" containsInteger="1" minValue="20" maxValue="65"/>
    </cacheField>
    <cacheField name="Giovane/Adulto" numFmtId="0">
      <sharedItems count="2">
        <s v="Adulto"/>
        <s v="Giovane"/>
      </sharedItems>
    </cacheField>
    <cacheField name="Reparto" numFmtId="0">
      <sharedItems count="9">
        <s v="CARDIOLOGIA"/>
        <s v="CHIRURGIA GENERALE"/>
        <s v="NEUROLOGIA "/>
        <s v="GINECOLOGIA E OSTETRICIA"/>
        <s v="PSICHIATRIA"/>
        <s v="MEDICINA INTERNA"/>
        <s v="ORTOPEDIA E TRAUMATOLOGIA"/>
        <s v="UROLOGIA"/>
        <s v="MEDICINA ONCOLOGIA"/>
      </sharedItems>
    </cacheField>
    <cacheField name="Letto" numFmtId="0">
      <sharedItems containsSemiMixedTypes="0" containsString="0" containsNumber="1" containsInteger="1" minValue="1" maxValue="88"/>
    </cacheField>
    <cacheField name="Entrata" numFmtId="14">
      <sharedItems containsSemiMixedTypes="0" containsNonDate="0" containsDate="1" containsString="0" minDate="2019-06-24T00:00:00" maxDate="2019-07-10T00:00:00"/>
    </cacheField>
    <cacheField name="Uscita" numFmtId="14">
      <sharedItems containsSemiMixedTypes="0" containsNonDate="0" containsDate="1" containsString="0" minDate="2019-06-26T00:00:00" maxDate="2019-07-13T00:00:00"/>
    </cacheField>
    <cacheField name="permanenza" numFmtId="0">
      <sharedItems containsSemiMixedTypes="0" containsString="0" containsNumber="1" containsInteger="1" minValue="0" maxValue="10"/>
    </cacheField>
    <cacheField name="Medico" numFmtId="0">
      <sharedItems/>
    </cacheField>
    <cacheField name="Cod_Farmaco" numFmtId="0">
      <sharedItems containsSemiMixedTypes="0" containsString="0" containsNumber="1" containsInteger="1" minValue="6035051" maxValue="45772011"/>
    </cacheField>
    <cacheField name="Denominazione e Confezion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">
  <r>
    <n v="1024"/>
    <s v="FASANO Umberto"/>
    <x v="0"/>
    <d v="1950-02-14T00:00:00"/>
    <s v="TO"/>
    <n v="63"/>
    <x v="0"/>
    <x v="0"/>
    <n v="1"/>
    <d v="2019-06-24T00:00:00"/>
    <d v="2019-06-26T00:00:00"/>
    <n v="2"/>
    <s v="STEFANO BERGAMINI "/>
    <n v="42013021"/>
    <s v="SODIO LEVOFOLINATO*1 flaconcino 4 ml 50 mg/ml"/>
  </r>
  <r>
    <n v="1025"/>
    <s v="VIANO Eliana"/>
    <x v="1"/>
    <d v="1970-10-07T00:00:00"/>
    <s v="NA"/>
    <n v="42"/>
    <x v="0"/>
    <x v="1"/>
    <n v="11"/>
    <d v="2019-06-24T00:00:00"/>
    <d v="2019-07-02T00:00:00"/>
    <n v="8"/>
    <s v="MARCO FRANCESCO MARIA AMISANO "/>
    <n v="44863025"/>
    <s v="TALTZ*SC 2 penne preriemp 1 ml 80 mg"/>
  </r>
  <r>
    <n v="1026"/>
    <s v="BIGNAMI Margherita"/>
    <x v="1"/>
    <d v="1983-11-23T00:00:00"/>
    <s v="TO"/>
    <n v="29"/>
    <x v="1"/>
    <x v="2"/>
    <n v="51"/>
    <d v="2019-06-24T00:00:00"/>
    <d v="2019-07-03T00:00:00"/>
    <n v="9"/>
    <s v="LUCIANO ARENA "/>
    <n v="35004047"/>
    <s v="VANCOMICINA*10 flaconcini EV OS 500 mg"/>
  </r>
  <r>
    <n v="1027"/>
    <s v="FANTINI Valeria Giulia"/>
    <x v="1"/>
    <d v="1961-09-27T00:00:00"/>
    <s v="VE"/>
    <n v="51"/>
    <x v="0"/>
    <x v="3"/>
    <n v="21"/>
    <d v="2019-06-25T00:00:00"/>
    <d v="2019-07-01T00:00:00"/>
    <n v="6"/>
    <s v="PAOLA BARBERO "/>
    <n v="44973016"/>
    <s v="TENOFOVIR DISOPROXIL*1x30 cpr riv 245 mg flacone"/>
  </r>
  <r>
    <n v="1028"/>
    <s v="MORETTI Valentina"/>
    <x v="1"/>
    <d v="1975-10-20T00:00:00"/>
    <s v="TO"/>
    <n v="37"/>
    <x v="0"/>
    <x v="3"/>
    <n v="22"/>
    <d v="2019-06-25T00:00:00"/>
    <d v="2019-06-26T00:00:00"/>
    <n v="1"/>
    <s v="CARLO VENTURINI "/>
    <n v="22393045"/>
    <s v="ADRIBLASTINA*1 flaconcino polv EV 50 mg"/>
  </r>
  <r>
    <n v="1029"/>
    <s v="ALFONZO Daniela"/>
    <x v="1"/>
    <d v="1990-01-28T00:00:00"/>
    <s v="FI"/>
    <n v="23"/>
    <x v="1"/>
    <x v="4"/>
    <n v="71"/>
    <d v="2019-06-25T00:00:00"/>
    <d v="2019-06-30T00:00:00"/>
    <n v="5"/>
    <s v="LUIGI BARTOLETTI "/>
    <n v="41004021"/>
    <s v="XEPLION*1 siringa IM 50 mg rilascio prolungato + 2 aghi"/>
  </r>
  <r>
    <n v="1030"/>
    <s v="GUASCO Barbara"/>
    <x v="1"/>
    <d v="1962-05-14T00:00:00"/>
    <s v="TO"/>
    <n v="51"/>
    <x v="0"/>
    <x v="5"/>
    <n v="31"/>
    <d v="2019-06-26T00:00:00"/>
    <d v="2019-06-30T00:00:00"/>
    <n v="4"/>
    <s v="CARLO BRUGNADELLI "/>
    <n v="43799079"/>
    <s v="TREVICTA*1 siringa preriempita IM 175 mg 0,875 ml 200 mg/ml rilascio prolungato + 2 aghi"/>
  </r>
  <r>
    <n v="1031"/>
    <s v="BELLEI Vincenzo"/>
    <x v="0"/>
    <d v="1947-10-18T00:00:00"/>
    <s v="RA"/>
    <n v="65"/>
    <x v="0"/>
    <x v="6"/>
    <n v="61"/>
    <d v="2019-06-26T00:00:00"/>
    <d v="2019-07-01T00:00:00"/>
    <n v="5"/>
    <s v="PAOLO BRIATA "/>
    <n v="42625018"/>
    <s v="VORICONAZOLO*1 flaconcino EV polv 200 mg"/>
  </r>
  <r>
    <n v="1032"/>
    <s v="PEREMPRUNER Enrico"/>
    <x v="0"/>
    <d v="1977-12-15T00:00:00"/>
    <s v="VC"/>
    <n v="35"/>
    <x v="0"/>
    <x v="7"/>
    <n v="81"/>
    <d v="2019-06-26T00:00:00"/>
    <d v="2019-06-26T00:00:00"/>
    <n v="0"/>
    <s v="WALTER FUSCO "/>
    <n v="25298148"/>
    <s v="ZOVIRAX*5 fiale 250 mg"/>
  </r>
  <r>
    <n v="1033"/>
    <s v="BARALDINI Samuel"/>
    <x v="0"/>
    <d v="1993-06-19T00:00:00"/>
    <s v="TO"/>
    <n v="20"/>
    <x v="1"/>
    <x v="8"/>
    <n v="41"/>
    <d v="2019-06-27T00:00:00"/>
    <d v="2019-06-27T00:00:00"/>
    <n v="0"/>
    <s v="MARCO GALLIANO"/>
    <n v="39184041"/>
    <s v="UNIFOL*1 flaconcino 100 ml 10 mg/ml"/>
  </r>
  <r>
    <n v="1034"/>
    <s v="BOBBA Serena"/>
    <x v="1"/>
    <d v="1979-10-24T00:00:00"/>
    <s v="CE"/>
    <n v="33"/>
    <x v="0"/>
    <x v="5"/>
    <n v="32"/>
    <d v="2019-06-27T00:00:00"/>
    <d v="2019-07-02T00:00:00"/>
    <n v="5"/>
    <s v="SIMONA GARRONE "/>
    <n v="43799079"/>
    <s v="TREVICTA*1 siringa preriempita IM 175 mg 0,875 ml 200 mg/ml rilascio prolungato + 2 aghi"/>
  </r>
  <r>
    <n v="1035"/>
    <s v="BONZANO Andrea"/>
    <x v="0"/>
    <d v="1954-06-15T00:00:00"/>
    <s v="AO"/>
    <n v="59"/>
    <x v="0"/>
    <x v="5"/>
    <n v="33"/>
    <d v="2019-06-27T00:00:00"/>
    <d v="2019-07-04T00:00:00"/>
    <n v="7"/>
    <s v="CARLO BRUGNADELLI "/>
    <n v="42015014"/>
    <s v="TRIESENCE*1 flaconcino sosp iniett 40 mg 1 ml"/>
  </r>
  <r>
    <n v="1036"/>
    <s v="MIAJA Andrea"/>
    <x v="0"/>
    <d v="1987-08-26T00:00:00"/>
    <s v="BA"/>
    <n v="25"/>
    <x v="1"/>
    <x v="5"/>
    <n v="34"/>
    <d v="2019-06-28T00:00:00"/>
    <d v="2019-07-08T00:00:00"/>
    <n v="10"/>
    <s v="SIMONA GARRONE "/>
    <n v="42015014"/>
    <s v="TRIESENCE*1 flaconcino sosp iniett 40 mg 1 ml"/>
  </r>
  <r>
    <n v="1037"/>
    <s v="MENZIO Vincenzo"/>
    <x v="0"/>
    <d v="1981-07-11T00:00:00"/>
    <s v="BR"/>
    <n v="32"/>
    <x v="0"/>
    <x v="6"/>
    <n v="62"/>
    <d v="2019-06-28T00:00:00"/>
    <d v="2019-07-04T00:00:00"/>
    <n v="6"/>
    <s v="MARIA CRISTINA OTTONE "/>
    <n v="42625018"/>
    <s v="VORICONAZOLO*1 flaconcino EV polv 200 mg"/>
  </r>
  <r>
    <n v="1038"/>
    <s v="GALLO Lorenzo"/>
    <x v="0"/>
    <d v="1963-08-08T00:00:00"/>
    <s v="TO"/>
    <n v="49"/>
    <x v="0"/>
    <x v="0"/>
    <n v="2"/>
    <d v="2019-06-29T00:00:00"/>
    <d v="2019-07-01T00:00:00"/>
    <n v="2"/>
    <s v="MARIA EMANUELA BOFFA "/>
    <n v="42013021"/>
    <s v="SODIO LEVOFOLINATO*1 flaconcino 4 ml 50 mg/ml"/>
  </r>
  <r>
    <n v="1039"/>
    <s v="CHIARELLI Elena"/>
    <x v="1"/>
    <d v="1987-09-19T00:00:00"/>
    <s v="BR"/>
    <n v="25"/>
    <x v="1"/>
    <x v="0"/>
    <n v="3"/>
    <d v="2019-06-29T00:00:00"/>
    <d v="2019-07-02T00:00:00"/>
    <n v="3"/>
    <s v="STEFANO BERGAMINI "/>
    <n v="42013033"/>
    <s v="SODIO LEVOFOLINATO*1 flaconcino 9 ml 50 mg/ml"/>
  </r>
  <r>
    <n v="1040"/>
    <s v="GALLEA Valentina"/>
    <x v="1"/>
    <d v="1960-11-20T00:00:00"/>
    <s v="MI"/>
    <n v="52"/>
    <x v="0"/>
    <x v="1"/>
    <n v="12"/>
    <d v="2019-06-30T00:00:00"/>
    <d v="2019-07-03T00:00:00"/>
    <n v="3"/>
    <s v="UGO BALDIZZONE"/>
    <n v="44863025"/>
    <s v="TALTZ*SC 2 penne preriemp 1 ml 80 mg"/>
  </r>
  <r>
    <n v="1041"/>
    <s v="DAGNA Laura"/>
    <x v="1"/>
    <d v="1991-05-14T00:00:00"/>
    <s v="PV"/>
    <n v="22"/>
    <x v="1"/>
    <x v="2"/>
    <n v="52"/>
    <d v="2019-06-30T00:00:00"/>
    <d v="2019-06-30T00:00:00"/>
    <n v="0"/>
    <s v="ALESSANDRA FERRARIS "/>
    <n v="34632024"/>
    <s v="VANCOTEX*1 fiala OS EV 1 g"/>
  </r>
  <r>
    <n v="1042"/>
    <s v="ZANUSSO Nicoletta"/>
    <x v="1"/>
    <d v="1958-06-11T00:00:00"/>
    <s v="TO"/>
    <n v="55"/>
    <x v="0"/>
    <x v="3"/>
    <n v="23"/>
    <d v="2019-06-30T00:00:00"/>
    <d v="2019-07-08T00:00:00"/>
    <n v="8"/>
    <s v="LOREDANA SFERRUZZA "/>
    <n v="44584011"/>
    <s v="TENOFOVIR DISOPROXIL*30 x 1 cpr riv 245 mg"/>
  </r>
  <r>
    <n v="1043"/>
    <s v="BERRA Matteo"/>
    <x v="0"/>
    <d v="1986-08-18T00:00:00"/>
    <s v="VA"/>
    <n v="26"/>
    <x v="1"/>
    <x v="3"/>
    <n v="24"/>
    <d v="2019-06-30T00:00:00"/>
    <d v="2019-07-09T00:00:00"/>
    <n v="9"/>
    <s v="LOREDANA SFERRUZZA "/>
    <n v="44584011"/>
    <s v="TENOFOVIR DISOPROXIL*30 x 1 cpr riv 245 mg"/>
  </r>
  <r>
    <n v="1044"/>
    <s v="NICOLA Antonio Daniele"/>
    <x v="0"/>
    <d v="1991-04-05T00:00:00"/>
    <s v="NO"/>
    <n v="22"/>
    <x v="1"/>
    <x v="4"/>
    <n v="72"/>
    <d v="2019-07-01T00:00:00"/>
    <d v="2019-07-03T00:00:00"/>
    <n v="2"/>
    <s v="LUIGI BARTOLETTI "/>
    <n v="41004045"/>
    <s v="XEPLION*1 siringa preriempita IM 100 mg rilascio prolungato + 2 aghi"/>
  </r>
  <r>
    <n v="1045"/>
    <s v="CIRIO Adriana"/>
    <x v="1"/>
    <d v="1980-05-16T00:00:00"/>
    <s v="PG"/>
    <n v="33"/>
    <x v="0"/>
    <x v="5"/>
    <n v="35"/>
    <d v="2019-07-01T00:00:00"/>
    <d v="2019-07-04T00:00:00"/>
    <n v="3"/>
    <s v=" LUIGI  CREMONTE "/>
    <n v="22393045"/>
    <s v="ADRIBLASTINA*1 flaconcino polv EV 50 mg"/>
  </r>
  <r>
    <n v="1046"/>
    <s v="PASQUINO Fabrizio"/>
    <x v="0"/>
    <d v="1967-11-23T00:00:00"/>
    <s v="PG"/>
    <n v="45"/>
    <x v="0"/>
    <x v="6"/>
    <n v="63"/>
    <d v="2019-07-02T00:00:00"/>
    <d v="2019-07-05T00:00:00"/>
    <n v="3"/>
    <s v="ANGELO RAFFINI "/>
    <n v="42801011"/>
    <s v="VORICONAZOLO*1 flaconcino polv 200 mg"/>
  </r>
  <r>
    <n v="1047"/>
    <s v="GUGLIELMONE Patrick"/>
    <x v="0"/>
    <d v="1965-12-29T00:00:00"/>
    <s v="GE"/>
    <n v="47"/>
    <x v="0"/>
    <x v="7"/>
    <n v="82"/>
    <d v="2019-07-02T00:00:00"/>
    <d v="2019-07-03T00:00:00"/>
    <n v="1"/>
    <s v=" LUCA RUGGIERO "/>
    <n v="43620018"/>
    <s v="ZYDELIG*60 cpr riv 100 mg flacone"/>
  </r>
  <r>
    <n v="1048"/>
    <s v="BOSCHETTI Stefano"/>
    <x v="0"/>
    <d v="1948-08-24T00:00:00"/>
    <s v="GE"/>
    <n v="64"/>
    <x v="0"/>
    <x v="8"/>
    <n v="42"/>
    <d v="2019-07-02T00:00:00"/>
    <d v="2019-07-04T00:00:00"/>
    <n v="2"/>
    <s v="MARCO GALLIANO"/>
    <n v="39184041"/>
    <s v="UNIFOL*1 flaconcino 100 ml 10 mg/ml"/>
  </r>
  <r>
    <n v="1049"/>
    <s v="MARCHESE Fabrizio"/>
    <x v="0"/>
    <d v="1968-10-09T00:00:00"/>
    <s v="PG"/>
    <n v="44"/>
    <x v="0"/>
    <x v="5"/>
    <n v="36"/>
    <d v="2019-07-03T00:00:00"/>
    <d v="2019-07-05T00:00:00"/>
    <n v="2"/>
    <s v=" LUIGI  CREMONTE "/>
    <n v="6035051"/>
    <s v="TRINITRINA*5 flaconi EV 50 mg 50 ml"/>
  </r>
  <r>
    <n v="1050"/>
    <s v="MONETA Matteo"/>
    <x v="0"/>
    <d v="1992-06-21T00:00:00"/>
    <s v="CB"/>
    <n v="21"/>
    <x v="1"/>
    <x v="4"/>
    <n v="73"/>
    <d v="2019-07-03T00:00:00"/>
    <d v="2019-07-06T00:00:00"/>
    <n v="3"/>
    <s v="PATRIZIA GIACOBBE"/>
    <n v="41004045"/>
    <s v="XEPLION*1 siringa preriempita IM 100 mg rilascio prolungato + 2 aghi"/>
  </r>
  <r>
    <n v="1051"/>
    <s v="MORTARA Ilaria"/>
    <x v="1"/>
    <d v="1969-06-23T00:00:00"/>
    <s v="TA"/>
    <n v="44"/>
    <x v="0"/>
    <x v="5"/>
    <n v="37"/>
    <d v="2019-07-03T00:00:00"/>
    <d v="2019-07-05T00:00:00"/>
    <n v="2"/>
    <s v="TIZIANA NESCIS "/>
    <n v="6035051"/>
    <s v="TRINITRINA*5 flaconi EV 50 mg 50 ml"/>
  </r>
  <r>
    <n v="1052"/>
    <s v="CAMMARATA Maria Chiara"/>
    <x v="1"/>
    <d v="1974-08-20T00:00:00"/>
    <s v="RO"/>
    <n v="38"/>
    <x v="0"/>
    <x v="6"/>
    <n v="64"/>
    <d v="2019-07-04T00:00:00"/>
    <d v="2019-07-06T00:00:00"/>
    <n v="2"/>
    <s v="GIOVANNI SARDA "/>
    <n v="42257016"/>
    <s v="VORICONAZOLO*1 flaconcino polv EV 200 mg"/>
  </r>
  <r>
    <n v="1053"/>
    <s v="BERGAMOTTO Gerardo"/>
    <x v="0"/>
    <d v="1951-04-22T00:00:00"/>
    <s v="NA"/>
    <n v="62"/>
    <x v="0"/>
    <x v="7"/>
    <n v="83"/>
    <d v="2019-07-04T00:00:00"/>
    <d v="2019-07-07T00:00:00"/>
    <n v="3"/>
    <s v="WALTER FUSCO "/>
    <n v="43620020"/>
    <s v="ZYDELIG*60 cpr riv 150 mg flacone"/>
  </r>
  <r>
    <n v="1054"/>
    <s v="LANGONE Mauro"/>
    <x v="0"/>
    <d v="1960-06-19T00:00:00"/>
    <s v="CE"/>
    <n v="53"/>
    <x v="0"/>
    <x v="8"/>
    <n v="43"/>
    <d v="2019-07-04T00:00:00"/>
    <d v="2019-07-04T00:00:00"/>
    <n v="0"/>
    <s v="MARCO GALLIANO"/>
    <n v="26195139"/>
    <s v="UROCHINASI*1 flacone 1.000.000 UI + 1 fiala solv 5 ml"/>
  </r>
  <r>
    <n v="1055"/>
    <s v="CARTOLANO Sabrina"/>
    <x v="1"/>
    <d v="1966-10-09T00:00:00"/>
    <s v="MI"/>
    <n v="46"/>
    <x v="0"/>
    <x v="5"/>
    <n v="38"/>
    <d v="2019-07-04T00:00:00"/>
    <d v="2019-07-05T00:00:00"/>
    <n v="1"/>
    <s v="TIZIANA NESCIS "/>
    <n v="6035051"/>
    <s v="TRINITRINA*5 flaconi EV 50 mg 50 ml"/>
  </r>
  <r>
    <n v="1056"/>
    <s v="SARASSO Emanuele"/>
    <x v="0"/>
    <d v="1948-01-16T00:00:00"/>
    <s v="SA"/>
    <n v="65"/>
    <x v="0"/>
    <x v="6"/>
    <n v="65"/>
    <d v="2019-07-05T00:00:00"/>
    <d v="2019-07-06T00:00:00"/>
    <n v="1"/>
    <s v="GIOVANNI SARDA "/>
    <n v="42257016"/>
    <s v="VORICONAZOLO*1 flaconcino polv EV 200 mg"/>
  </r>
  <r>
    <n v="1057"/>
    <s v="LOMBARDI Gaspare"/>
    <x v="0"/>
    <d v="1949-07-13T00:00:00"/>
    <s v="CA"/>
    <n v="64"/>
    <x v="0"/>
    <x v="7"/>
    <n v="84"/>
    <d v="2019-07-05T00:00:00"/>
    <d v="2019-07-07T00:00:00"/>
    <n v="2"/>
    <s v="FEDERICA MARCHESOTTI "/>
    <n v="43620020"/>
    <s v="ZYDELIG*60 cpr riv 150 mg flacone"/>
  </r>
  <r>
    <n v="1058"/>
    <s v="MICHELONE Giuseppe"/>
    <x v="0"/>
    <d v="1950-04-10T00:00:00"/>
    <s v="TO"/>
    <n v="63"/>
    <x v="0"/>
    <x v="8"/>
    <n v="44"/>
    <d v="2019-07-05T00:00:00"/>
    <d v="2019-07-08T00:00:00"/>
    <n v="3"/>
    <s v="MARCO GALLIANO"/>
    <n v="39184054"/>
    <s v="UNIFOL*1 flaconcino 50 ml 20 mg/ml"/>
  </r>
  <r>
    <n v="1059"/>
    <s v="BOTTARO Andrea"/>
    <x v="0"/>
    <d v="1991-12-16T00:00:00"/>
    <s v="VC"/>
    <n v="21"/>
    <x v="1"/>
    <x v="5"/>
    <n v="39"/>
    <d v="2019-07-06T00:00:00"/>
    <d v="2019-07-09T00:00:00"/>
    <n v="3"/>
    <s v="TIZIANA NESCIS "/>
    <n v="45772011"/>
    <s v="TREMFYA*1 siringa preriempita SC 100 mg/ml 1 ml"/>
  </r>
  <r>
    <n v="1060"/>
    <s v="CHIRIOTTI Matteo"/>
    <x v="0"/>
    <d v="1948-03-07T00:00:00"/>
    <s v="PA"/>
    <n v="65"/>
    <x v="0"/>
    <x v="4"/>
    <n v="74"/>
    <d v="2019-07-06T00:00:00"/>
    <d v="2019-07-06T00:00:00"/>
    <n v="0"/>
    <s v="PATRIZIA NICOLINI "/>
    <n v="41004058"/>
    <s v="XEPLION*1 siringa preriempita IM 150 mg rilascio prolungato + 2 aghi"/>
  </r>
  <r>
    <n v="1061"/>
    <s v="BELTRANDO Maria Teresa"/>
    <x v="1"/>
    <d v="1959-10-03T00:00:00"/>
    <s v="RC"/>
    <n v="53"/>
    <x v="0"/>
    <x v="4"/>
    <n v="75"/>
    <d v="2019-07-06T00:00:00"/>
    <d v="2019-07-07T00:00:00"/>
    <n v="1"/>
    <s v="ROBERTO PETRACHI "/>
    <n v="41004033"/>
    <s v="XEPLION*1 siringa preriempita IM 75 mg rilascio prolungato + 2 aghi"/>
  </r>
  <r>
    <n v="1062"/>
    <s v="BENZI Federica"/>
    <x v="1"/>
    <d v="1952-02-21T00:00:00"/>
    <s v="CT"/>
    <n v="61"/>
    <x v="0"/>
    <x v="6"/>
    <n v="66"/>
    <d v="2019-07-06T00:00:00"/>
    <d v="2019-07-08T00:00:00"/>
    <n v="2"/>
    <s v="SERGIO VENTURELLI "/>
    <n v="44642015"/>
    <s v="VORICONAZOLO*1 flaconcino polv soluz infus 200 mg"/>
  </r>
  <r>
    <n v="1063"/>
    <s v="GIULIANO Davide"/>
    <x v="0"/>
    <d v="1952-05-07T00:00:00"/>
    <s v="VR"/>
    <n v="61"/>
    <x v="0"/>
    <x v="7"/>
    <n v="85"/>
    <d v="2019-07-07T00:00:00"/>
    <d v="2019-07-09T00:00:00"/>
    <n v="2"/>
    <s v="CRISTINA LOZZI "/>
    <n v="44233017"/>
    <s v="ZYKADIA*3x50 cps 150 mg"/>
  </r>
  <r>
    <n v="1064"/>
    <s v="ETZI COLLER Melissa"/>
    <x v="1"/>
    <d v="1950-12-17T00:00:00"/>
    <s v="CT"/>
    <n v="62"/>
    <x v="0"/>
    <x v="6"/>
    <n v="67"/>
    <d v="2019-07-07T00:00:00"/>
    <d v="2019-07-08T00:00:00"/>
    <n v="1"/>
    <s v="DANILO ZERANTOLA "/>
    <n v="44642015"/>
    <s v="VORICONAZOLO*1 flaconcino polv soluz infus 200 mg"/>
  </r>
  <r>
    <n v="1065"/>
    <s v="GIORDANO Oscar"/>
    <x v="0"/>
    <d v="1989-08-14T00:00:00"/>
    <s v="TO"/>
    <n v="23"/>
    <x v="1"/>
    <x v="7"/>
    <n v="86"/>
    <d v="2019-07-07T00:00:00"/>
    <d v="2019-07-09T00:00:00"/>
    <n v="2"/>
    <s v="FRANCO MONTEFIORE "/>
    <n v="44233017"/>
    <s v="ZYKADIA*3x50 cps 150 mg"/>
  </r>
  <r>
    <n v="1066"/>
    <s v="CANNIZZARO Daniele"/>
    <x v="0"/>
    <d v="1991-04-06T00:00:00"/>
    <s v="AL"/>
    <n v="22"/>
    <x v="1"/>
    <x v="8"/>
    <n v="45"/>
    <d v="2019-07-08T00:00:00"/>
    <d v="2019-07-08T00:00:00"/>
    <n v="0"/>
    <s v="MARCO GALLIANO"/>
    <n v="39184054"/>
    <s v="UNIFOL*1 flaconcino 50 ml 20 mg/ml"/>
  </r>
  <r>
    <n v="1067"/>
    <s v="PENNACINI Michele"/>
    <x v="0"/>
    <d v="1973-04-11T00:00:00"/>
    <s v="RM"/>
    <n v="40"/>
    <x v="0"/>
    <x v="8"/>
    <n v="46"/>
    <d v="2019-07-08T00:00:00"/>
    <d v="2019-07-09T00:00:00"/>
    <n v="1"/>
    <s v="MARCO GALLIANO"/>
    <n v="39184054"/>
    <s v="UNIFOL*1 flaconcino 50 ml 20 mg/ml"/>
  </r>
  <r>
    <n v="1068"/>
    <s v="POZZI Luca"/>
    <x v="0"/>
    <d v="1977-01-07T00:00:00"/>
    <s v="RM"/>
    <n v="36"/>
    <x v="0"/>
    <x v="4"/>
    <n v="76"/>
    <d v="2019-07-08T00:00:00"/>
    <d v="2019-07-10T00:00:00"/>
    <n v="2"/>
    <s v="MARTA BURRONI "/>
    <n v="41004033"/>
    <s v="XEPLION*1 siringa preriempita IM 75 mg rilascio prolungato + 2 aghi"/>
  </r>
  <r>
    <n v="1069"/>
    <s v="DESTEFANIS Marco"/>
    <x v="0"/>
    <d v="1953-04-23T00:00:00"/>
    <s v="MI"/>
    <n v="60"/>
    <x v="0"/>
    <x v="4"/>
    <n v="77"/>
    <d v="2019-07-09T00:00:00"/>
    <d v="2019-07-11T00:00:00"/>
    <n v="2"/>
    <s v="MARTA BURRONI "/>
    <n v="41004033"/>
    <s v="XEPLION*1 siringa preriempita IM 75 mg rilascio prolungato + 2 aghi"/>
  </r>
  <r>
    <n v="1070"/>
    <s v="DEBENEDETTI Iuri"/>
    <x v="0"/>
    <d v="1991-06-12T00:00:00"/>
    <s v="MI"/>
    <n v="22"/>
    <x v="1"/>
    <x v="6"/>
    <n v="68"/>
    <d v="2019-07-09T00:00:00"/>
    <d v="2019-07-09T00:00:00"/>
    <n v="0"/>
    <s v="SERGIO VENTURELLI "/>
    <n v="43238017"/>
    <s v="VORICONAZOLO*1 flaconcino polv soluz infus 200 mg"/>
  </r>
  <r>
    <n v="1071"/>
    <s v="GOTTA Massimo"/>
    <x v="0"/>
    <d v="1975-11-09T00:00:00"/>
    <s v="IM"/>
    <n v="37"/>
    <x v="0"/>
    <x v="7"/>
    <n v="87"/>
    <d v="2019-07-09T00:00:00"/>
    <d v="2019-07-10T00:00:00"/>
    <n v="1"/>
    <s v="FEDERICA MARCHESOTTI "/>
    <n v="39231028"/>
    <s v="ZYPADHERA*1 flaconcino IM 300 mg + 1 flaconcino 1,8 ml"/>
  </r>
  <r>
    <n v="1072"/>
    <s v="DEMICHELIS Luigi"/>
    <x v="0"/>
    <d v="1990-11-16T00:00:00"/>
    <s v="PD"/>
    <n v="22"/>
    <x v="1"/>
    <x v="7"/>
    <n v="88"/>
    <d v="2019-07-09T00:00:00"/>
    <d v="2019-07-11T00:00:00"/>
    <n v="2"/>
    <s v="FRANCO MONTEFIORE "/>
    <n v="39231028"/>
    <s v="ZYPADHERA*1 flaconcino IM 300 mg + 1 flaconcino 1,8 ml"/>
  </r>
  <r>
    <n v="1073"/>
    <s v="ABBATTISTA Stefano"/>
    <x v="0"/>
    <d v="1990-01-13T00:00:00"/>
    <s v="VR"/>
    <n v="23"/>
    <x v="1"/>
    <x v="1"/>
    <n v="13"/>
    <d v="2019-07-09T00:00:00"/>
    <d v="2019-07-12T00:00:00"/>
    <n v="3"/>
    <s v="STEFANO FORLANI "/>
    <n v="44863052"/>
    <s v="TALTZ*SC 2 siringhe preriemp 1 ml 80 mg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51693E6-5EE2-4C10-B67B-CA2C6B65A817}" name="Tabella pivot1" cacheId="5" applyNumberFormats="0" applyBorderFormats="0" applyFontFormats="0" applyPatternFormats="0" applyAlignmentFormats="0" applyWidthHeightFormats="1" dataCaption="Valori" updatedVersion="6" minRefreshableVersion="3" useAutoFormatting="1" itemPrintTitles="1" createdVersion="6" indent="0" outline="1" outlineData="1" multipleFieldFilters="0" chartFormat="1">
  <location ref="A3:B13" firstHeaderRow="1" firstDataRow="1" firstDataCol="1"/>
  <pivotFields count="15">
    <pivotField showAll="0"/>
    <pivotField showAll="0"/>
    <pivotField showAll="0">
      <items count="3">
        <item x="1"/>
        <item x="0"/>
        <item t="default"/>
      </items>
    </pivotField>
    <pivotField numFmtId="14" showAll="0"/>
    <pivotField showAll="0"/>
    <pivotField showAll="0"/>
    <pivotField showAll="0">
      <items count="3">
        <item x="0"/>
        <item x="1"/>
        <item t="default"/>
      </items>
    </pivotField>
    <pivotField axis="axisRow" showAll="0">
      <items count="10">
        <item x="0"/>
        <item x="1"/>
        <item x="3"/>
        <item x="5"/>
        <item x="8"/>
        <item x="2"/>
        <item x="6"/>
        <item x="4"/>
        <item x="7"/>
        <item t="default"/>
      </items>
    </pivotField>
    <pivotField showAll="0"/>
    <pivotField numFmtId="14" showAll="0"/>
    <pivotField numFmtId="14" showAll="0"/>
    <pivotField dataField="1" showAll="0"/>
    <pivotField showAll="0"/>
    <pivotField showAll="0"/>
    <pivotField showAll="0"/>
  </pivotFields>
  <rowFields count="1">
    <field x="7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onteggio di permanenza" fld="11" subtotal="count" baseField="7" baseItem="3"/>
  </dataFields>
  <chartFormats count="1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762FB-C09B-440F-92AC-4742BC21A5A9}">
  <dimension ref="A3:B13"/>
  <sheetViews>
    <sheetView tabSelected="1" workbookViewId="0">
      <selection activeCell="A6" sqref="A6"/>
    </sheetView>
  </sheetViews>
  <sheetFormatPr defaultRowHeight="13.2" x14ac:dyDescent="0.25"/>
  <cols>
    <col min="1" max="1" width="29.33203125" bestFit="1" customWidth="1"/>
    <col min="2" max="3" width="23.6640625" bestFit="1" customWidth="1"/>
    <col min="4" max="4" width="17.88671875" bestFit="1" customWidth="1"/>
  </cols>
  <sheetData>
    <row r="3" spans="1:2" x14ac:dyDescent="0.25">
      <c r="A3" s="26" t="s">
        <v>3800</v>
      </c>
      <c r="B3" t="s">
        <v>3802</v>
      </c>
    </row>
    <row r="4" spans="1:2" x14ac:dyDescent="0.25">
      <c r="A4" s="21" t="s">
        <v>85</v>
      </c>
      <c r="B4" s="27">
        <v>3</v>
      </c>
    </row>
    <row r="5" spans="1:2" x14ac:dyDescent="0.25">
      <c r="A5" s="21" t="s">
        <v>89</v>
      </c>
      <c r="B5" s="27">
        <v>3</v>
      </c>
    </row>
    <row r="6" spans="1:2" x14ac:dyDescent="0.25">
      <c r="A6" s="21" t="s">
        <v>98</v>
      </c>
      <c r="B6" s="27">
        <v>4</v>
      </c>
    </row>
    <row r="7" spans="1:2" x14ac:dyDescent="0.25">
      <c r="A7" s="21" t="s">
        <v>104</v>
      </c>
      <c r="B7" s="27">
        <v>9</v>
      </c>
    </row>
    <row r="8" spans="1:2" x14ac:dyDescent="0.25">
      <c r="A8" s="21" t="s">
        <v>118</v>
      </c>
      <c r="B8" s="27">
        <v>6</v>
      </c>
    </row>
    <row r="9" spans="1:2" x14ac:dyDescent="0.25">
      <c r="A9" s="21" t="s">
        <v>103</v>
      </c>
      <c r="B9" s="27">
        <v>2</v>
      </c>
    </row>
    <row r="10" spans="1:2" x14ac:dyDescent="0.25">
      <c r="A10" s="21" t="s">
        <v>90</v>
      </c>
      <c r="B10" s="27">
        <v>8</v>
      </c>
    </row>
    <row r="11" spans="1:2" x14ac:dyDescent="0.25">
      <c r="A11" s="21" t="s">
        <v>99</v>
      </c>
      <c r="B11" s="27">
        <v>7</v>
      </c>
    </row>
    <row r="12" spans="1:2" x14ac:dyDescent="0.25">
      <c r="A12" s="21" t="s">
        <v>117</v>
      </c>
      <c r="B12" s="27">
        <v>8</v>
      </c>
    </row>
    <row r="13" spans="1:2" x14ac:dyDescent="0.25">
      <c r="A13" s="21" t="s">
        <v>3796</v>
      </c>
      <c r="B13" s="27">
        <v>50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7"/>
  <sheetViews>
    <sheetView workbookViewId="0">
      <selection activeCell="E4" sqref="E4"/>
    </sheetView>
  </sheetViews>
  <sheetFormatPr defaultColWidth="9.109375" defaultRowHeight="13.2" x14ac:dyDescent="0.25"/>
  <cols>
    <col min="1" max="1" width="9.109375" style="25"/>
    <col min="2" max="2" width="24.88671875" style="2" customWidth="1"/>
    <col min="3" max="3" width="6.5546875" style="1" customWidth="1"/>
    <col min="4" max="4" width="10.88671875" style="4" customWidth="1"/>
    <col min="5" max="5" width="10" style="1" bestFit="1" customWidth="1"/>
    <col min="6" max="6" width="5.44140625" style="1" customWidth="1"/>
    <col min="7" max="7" width="13.44140625" style="1" customWidth="1"/>
    <col min="8" max="8" width="24.33203125" style="1" bestFit="1" customWidth="1"/>
    <col min="9" max="9" width="9.109375" style="1"/>
    <col min="10" max="11" width="9.109375" style="4"/>
    <col min="12" max="12" width="12.44140625" style="23" bestFit="1" customWidth="1"/>
    <col min="13" max="13" width="39.109375" style="5" customWidth="1"/>
    <col min="14" max="14" width="22.109375" style="6" customWidth="1"/>
    <col min="15" max="15" width="60.6640625" style="1" bestFit="1" customWidth="1"/>
    <col min="16" max="16384" width="9.109375" style="1"/>
  </cols>
  <sheetData>
    <row r="1" spans="1:18" ht="32.25" customHeight="1" x14ac:dyDescent="0.2">
      <c r="A1" s="24" t="s">
        <v>128</v>
      </c>
      <c r="B1" s="13" t="s">
        <v>3795</v>
      </c>
      <c r="C1" s="13" t="s">
        <v>3520</v>
      </c>
      <c r="D1" s="13" t="s">
        <v>1</v>
      </c>
      <c r="E1" s="13" t="s">
        <v>4</v>
      </c>
      <c r="F1" s="13" t="s">
        <v>5</v>
      </c>
      <c r="G1" s="13" t="s">
        <v>3801</v>
      </c>
      <c r="H1" s="13" t="s">
        <v>127</v>
      </c>
      <c r="I1" s="13" t="s">
        <v>3521</v>
      </c>
      <c r="J1" s="20" t="s">
        <v>3522</v>
      </c>
      <c r="K1" s="20" t="s">
        <v>3523</v>
      </c>
      <c r="L1" s="13" t="s">
        <v>3797</v>
      </c>
      <c r="M1" s="13" t="s">
        <v>3790</v>
      </c>
      <c r="N1" s="13" t="s">
        <v>3524</v>
      </c>
      <c r="O1" s="18" t="s">
        <v>131</v>
      </c>
      <c r="Q1" s="1" t="s">
        <v>3799</v>
      </c>
      <c r="R1" s="1" t="s">
        <v>3798</v>
      </c>
    </row>
    <row r="2" spans="1:18" x14ac:dyDescent="0.25">
      <c r="A2" s="6">
        <v>1024</v>
      </c>
      <c r="B2" s="2" t="s">
        <v>34</v>
      </c>
      <c r="C2" s="2" t="s">
        <v>3</v>
      </c>
      <c r="D2" s="3">
        <v>18308</v>
      </c>
      <c r="E2" s="2" t="s">
        <v>6</v>
      </c>
      <c r="F2" s="2">
        <v>63</v>
      </c>
      <c r="G2" s="2" t="str">
        <f>IF(F2&gt;30,"Adulto","Giovane")</f>
        <v>Adulto</v>
      </c>
      <c r="H2" s="1" t="s">
        <v>85</v>
      </c>
      <c r="I2" s="1">
        <v>1</v>
      </c>
      <c r="J2" s="3">
        <v>43640</v>
      </c>
      <c r="K2" s="3">
        <v>43642</v>
      </c>
      <c r="L2" s="22">
        <f>K2-J2</f>
        <v>2</v>
      </c>
      <c r="M2" s="5" t="s">
        <v>3551</v>
      </c>
      <c r="N2" s="6">
        <v>42013021</v>
      </c>
      <c r="O2" s="1" t="s">
        <v>2925</v>
      </c>
      <c r="Q2" s="1">
        <v>2</v>
      </c>
      <c r="R2" s="1">
        <f t="array" ref="R2:R6">FREQUENCY(L2:L51,Q2:Q6)</f>
        <v>29</v>
      </c>
    </row>
    <row r="3" spans="1:18" x14ac:dyDescent="0.25">
      <c r="A3" s="6">
        <v>1025</v>
      </c>
      <c r="B3" s="2" t="s">
        <v>35</v>
      </c>
      <c r="C3" s="2" t="s">
        <v>2</v>
      </c>
      <c r="D3" s="3">
        <v>25848</v>
      </c>
      <c r="E3" s="2" t="s">
        <v>7</v>
      </c>
      <c r="F3" s="2">
        <v>42</v>
      </c>
      <c r="G3" s="2" t="str">
        <f t="shared" ref="G3:G51" si="0">IF(F3&gt;30,"Adulto","Giovane")</f>
        <v>Adulto</v>
      </c>
      <c r="H3" s="1" t="s">
        <v>89</v>
      </c>
      <c r="I3" s="1">
        <v>11</v>
      </c>
      <c r="J3" s="3">
        <v>43640</v>
      </c>
      <c r="K3" s="3">
        <v>43648</v>
      </c>
      <c r="L3" s="22">
        <f t="shared" ref="L3:L51" si="1">K3-J3</f>
        <v>8</v>
      </c>
      <c r="M3" s="5" t="s">
        <v>3532</v>
      </c>
      <c r="N3" s="6">
        <v>44863025</v>
      </c>
      <c r="O3" s="17" t="s">
        <v>3043</v>
      </c>
      <c r="Q3" s="1">
        <v>4</v>
      </c>
      <c r="R3" s="1">
        <v>10</v>
      </c>
    </row>
    <row r="4" spans="1:18" x14ac:dyDescent="0.25">
      <c r="A4" s="6">
        <v>1026</v>
      </c>
      <c r="B4" s="2" t="s">
        <v>36</v>
      </c>
      <c r="C4" s="2" t="s">
        <v>2</v>
      </c>
      <c r="D4" s="3">
        <v>30643</v>
      </c>
      <c r="E4" s="2" t="s">
        <v>6</v>
      </c>
      <c r="F4" s="2">
        <v>29</v>
      </c>
      <c r="G4" s="2" t="str">
        <f t="shared" si="0"/>
        <v>Giovane</v>
      </c>
      <c r="H4" s="1" t="s">
        <v>103</v>
      </c>
      <c r="I4" s="1">
        <v>51</v>
      </c>
      <c r="J4" s="3">
        <v>43640</v>
      </c>
      <c r="K4" s="3">
        <v>43649</v>
      </c>
      <c r="L4" s="22">
        <f t="shared" si="1"/>
        <v>9</v>
      </c>
      <c r="M4" s="5" t="s">
        <v>3536</v>
      </c>
      <c r="N4" s="6">
        <v>35004047</v>
      </c>
      <c r="O4" s="1" t="s">
        <v>3262</v>
      </c>
      <c r="Q4" s="1">
        <v>6</v>
      </c>
      <c r="R4" s="1">
        <v>5</v>
      </c>
    </row>
    <row r="5" spans="1:18" x14ac:dyDescent="0.25">
      <c r="A5" s="6">
        <v>1027</v>
      </c>
      <c r="B5" s="2" t="s">
        <v>37</v>
      </c>
      <c r="C5" s="2" t="s">
        <v>2</v>
      </c>
      <c r="D5" s="3">
        <v>22551</v>
      </c>
      <c r="E5" s="2" t="s">
        <v>8</v>
      </c>
      <c r="F5" s="2">
        <v>51</v>
      </c>
      <c r="G5" s="2" t="str">
        <f t="shared" si="0"/>
        <v>Adulto</v>
      </c>
      <c r="H5" s="1" t="s">
        <v>98</v>
      </c>
      <c r="I5" s="1">
        <v>21</v>
      </c>
      <c r="J5" s="3">
        <v>43641</v>
      </c>
      <c r="K5" s="3">
        <v>43647</v>
      </c>
      <c r="L5" s="22">
        <f t="shared" si="1"/>
        <v>6</v>
      </c>
      <c r="M5" s="5" t="s">
        <v>3544</v>
      </c>
      <c r="N5" s="6">
        <v>44973016</v>
      </c>
      <c r="O5" s="1" t="s">
        <v>3088</v>
      </c>
      <c r="Q5" s="1">
        <v>8</v>
      </c>
      <c r="R5" s="1">
        <v>3</v>
      </c>
    </row>
    <row r="6" spans="1:18" x14ac:dyDescent="0.25">
      <c r="A6" s="6">
        <v>1028</v>
      </c>
      <c r="B6" s="2" t="s">
        <v>38</v>
      </c>
      <c r="C6" s="2" t="s">
        <v>2</v>
      </c>
      <c r="D6" s="3">
        <v>27687</v>
      </c>
      <c r="E6" s="2" t="s">
        <v>6</v>
      </c>
      <c r="F6" s="2">
        <v>37</v>
      </c>
      <c r="G6" s="2" t="str">
        <f t="shared" si="0"/>
        <v>Adulto</v>
      </c>
      <c r="H6" s="1" t="s">
        <v>98</v>
      </c>
      <c r="I6" s="1">
        <v>22</v>
      </c>
      <c r="J6" s="3">
        <v>43641</v>
      </c>
      <c r="K6" s="3">
        <v>43642</v>
      </c>
      <c r="L6" s="22">
        <f t="shared" si="1"/>
        <v>1</v>
      </c>
      <c r="M6" s="5" t="s">
        <v>3782</v>
      </c>
      <c r="N6" s="11">
        <v>22393045</v>
      </c>
      <c r="O6" s="1" t="s">
        <v>224</v>
      </c>
      <c r="Q6" s="1">
        <v>10</v>
      </c>
      <c r="R6" s="1">
        <v>3</v>
      </c>
    </row>
    <row r="7" spans="1:18" x14ac:dyDescent="0.25">
      <c r="A7" s="6">
        <v>1029</v>
      </c>
      <c r="B7" s="2" t="s">
        <v>39</v>
      </c>
      <c r="C7" s="2" t="s">
        <v>2</v>
      </c>
      <c r="D7" s="3">
        <v>32901</v>
      </c>
      <c r="E7" s="2" t="s">
        <v>9</v>
      </c>
      <c r="F7" s="2">
        <v>23</v>
      </c>
      <c r="G7" s="2" t="str">
        <f t="shared" si="0"/>
        <v>Giovane</v>
      </c>
      <c r="H7" s="1" t="s">
        <v>99</v>
      </c>
      <c r="I7" s="1">
        <v>71</v>
      </c>
      <c r="J7" s="3">
        <v>43641</v>
      </c>
      <c r="K7" s="3">
        <v>43646</v>
      </c>
      <c r="L7" s="22">
        <f t="shared" si="1"/>
        <v>5</v>
      </c>
      <c r="M7" s="5" t="s">
        <v>3548</v>
      </c>
      <c r="N7" s="6">
        <v>41004021</v>
      </c>
      <c r="O7" s="1" t="s">
        <v>3413</v>
      </c>
    </row>
    <row r="8" spans="1:18" x14ac:dyDescent="0.25">
      <c r="A8" s="6">
        <v>1030</v>
      </c>
      <c r="B8" s="2" t="s">
        <v>40</v>
      </c>
      <c r="C8" s="2" t="s">
        <v>2</v>
      </c>
      <c r="D8" s="3">
        <v>22780</v>
      </c>
      <c r="E8" s="2" t="s">
        <v>6</v>
      </c>
      <c r="F8" s="2">
        <v>51</v>
      </c>
      <c r="G8" s="2" t="str">
        <f t="shared" si="0"/>
        <v>Adulto</v>
      </c>
      <c r="H8" s="1" t="s">
        <v>104</v>
      </c>
      <c r="I8" s="1">
        <v>31</v>
      </c>
      <c r="J8" s="3">
        <v>43642</v>
      </c>
      <c r="K8" s="3">
        <v>43646</v>
      </c>
      <c r="L8" s="22">
        <f t="shared" si="1"/>
        <v>4</v>
      </c>
      <c r="M8" s="5" t="s">
        <v>3566</v>
      </c>
      <c r="N8" s="6">
        <v>43799079</v>
      </c>
      <c r="O8" s="1" t="s">
        <v>3180</v>
      </c>
    </row>
    <row r="9" spans="1:18" x14ac:dyDescent="0.25">
      <c r="A9" s="6">
        <v>1031</v>
      </c>
      <c r="B9" s="2" t="s">
        <v>41</v>
      </c>
      <c r="C9" s="2" t="s">
        <v>3</v>
      </c>
      <c r="D9" s="3">
        <v>17458</v>
      </c>
      <c r="E9" s="2" t="s">
        <v>11</v>
      </c>
      <c r="F9" s="2">
        <v>65</v>
      </c>
      <c r="G9" s="2" t="str">
        <f t="shared" si="0"/>
        <v>Adulto</v>
      </c>
      <c r="H9" s="1" t="s">
        <v>90</v>
      </c>
      <c r="I9" s="1">
        <v>61</v>
      </c>
      <c r="J9" s="3">
        <v>43642</v>
      </c>
      <c r="K9" s="3">
        <v>43647</v>
      </c>
      <c r="L9" s="22">
        <f t="shared" si="1"/>
        <v>5</v>
      </c>
      <c r="M9" s="5" t="s">
        <v>3563</v>
      </c>
      <c r="N9" s="6">
        <v>42625018</v>
      </c>
      <c r="O9" s="1" t="s">
        <v>3381</v>
      </c>
    </row>
    <row r="10" spans="1:18" x14ac:dyDescent="0.25">
      <c r="A10" s="6">
        <v>1032</v>
      </c>
      <c r="B10" s="2" t="s">
        <v>42</v>
      </c>
      <c r="C10" s="2" t="s">
        <v>3</v>
      </c>
      <c r="D10" s="3">
        <v>28474</v>
      </c>
      <c r="E10" s="2" t="s">
        <v>12</v>
      </c>
      <c r="F10" s="2">
        <v>35</v>
      </c>
      <c r="G10" s="2" t="str">
        <f t="shared" si="0"/>
        <v>Adulto</v>
      </c>
      <c r="H10" s="1" t="s">
        <v>117</v>
      </c>
      <c r="I10" s="1">
        <v>81</v>
      </c>
      <c r="J10" s="3">
        <v>43642</v>
      </c>
      <c r="K10" s="3">
        <v>43642</v>
      </c>
      <c r="L10" s="22">
        <f t="shared" si="1"/>
        <v>0</v>
      </c>
      <c r="M10" s="5" t="s">
        <v>3642</v>
      </c>
      <c r="N10" s="6">
        <v>25298148</v>
      </c>
      <c r="O10" s="1" t="s">
        <v>3496</v>
      </c>
    </row>
    <row r="11" spans="1:18" x14ac:dyDescent="0.25">
      <c r="A11" s="6">
        <v>1033</v>
      </c>
      <c r="B11" s="2" t="s">
        <v>43</v>
      </c>
      <c r="C11" s="2" t="s">
        <v>3</v>
      </c>
      <c r="D11" s="3">
        <v>34139</v>
      </c>
      <c r="E11" s="2" t="s">
        <v>6</v>
      </c>
      <c r="F11" s="2">
        <v>20</v>
      </c>
      <c r="G11" s="2" t="str">
        <f t="shared" si="0"/>
        <v>Giovane</v>
      </c>
      <c r="H11" s="1" t="s">
        <v>118</v>
      </c>
      <c r="I11" s="1">
        <v>41</v>
      </c>
      <c r="J11" s="3">
        <v>43643</v>
      </c>
      <c r="K11" s="3">
        <v>43643</v>
      </c>
      <c r="L11" s="22">
        <f t="shared" si="1"/>
        <v>0</v>
      </c>
      <c r="M11" s="5" t="s">
        <v>3793</v>
      </c>
      <c r="N11" s="6">
        <v>39184041</v>
      </c>
      <c r="O11" s="1" t="s">
        <v>3236</v>
      </c>
    </row>
    <row r="12" spans="1:18" x14ac:dyDescent="0.25">
      <c r="A12" s="6">
        <v>1034</v>
      </c>
      <c r="B12" s="2" t="s">
        <v>44</v>
      </c>
      <c r="C12" s="2" t="s">
        <v>2</v>
      </c>
      <c r="D12" s="3">
        <v>29152</v>
      </c>
      <c r="E12" s="2" t="s">
        <v>13</v>
      </c>
      <c r="F12" s="2">
        <v>33</v>
      </c>
      <c r="G12" s="2" t="str">
        <f t="shared" si="0"/>
        <v>Adulto</v>
      </c>
      <c r="H12" s="1" t="s">
        <v>104</v>
      </c>
      <c r="I12" s="1">
        <v>32</v>
      </c>
      <c r="J12" s="3">
        <v>43643</v>
      </c>
      <c r="K12" s="3">
        <v>43648</v>
      </c>
      <c r="L12" s="22">
        <f t="shared" si="1"/>
        <v>5</v>
      </c>
      <c r="M12" s="5" t="s">
        <v>3648</v>
      </c>
      <c r="N12" s="6">
        <v>43799079</v>
      </c>
      <c r="O12" s="1" t="s">
        <v>3180</v>
      </c>
      <c r="Q12" s="1">
        <f>MIN(F2:F51)</f>
        <v>20</v>
      </c>
    </row>
    <row r="13" spans="1:18" x14ac:dyDescent="0.25">
      <c r="A13" s="6">
        <v>1035</v>
      </c>
      <c r="B13" s="2" t="s">
        <v>45</v>
      </c>
      <c r="C13" s="2" t="s">
        <v>3</v>
      </c>
      <c r="D13" s="3">
        <v>19890</v>
      </c>
      <c r="E13" s="2" t="s">
        <v>14</v>
      </c>
      <c r="F13" s="2">
        <v>59</v>
      </c>
      <c r="G13" s="2" t="str">
        <f t="shared" si="0"/>
        <v>Adulto</v>
      </c>
      <c r="H13" s="1" t="s">
        <v>104</v>
      </c>
      <c r="I13" s="1">
        <v>33</v>
      </c>
      <c r="J13" s="3">
        <v>43643</v>
      </c>
      <c r="K13" s="3">
        <v>43650</v>
      </c>
      <c r="L13" s="22">
        <f t="shared" si="1"/>
        <v>7</v>
      </c>
      <c r="M13" s="5" t="s">
        <v>3566</v>
      </c>
      <c r="N13" s="6">
        <v>42015014</v>
      </c>
      <c r="O13" s="1" t="s">
        <v>3188</v>
      </c>
      <c r="Q13" s="1">
        <v>30</v>
      </c>
    </row>
    <row r="14" spans="1:18" x14ac:dyDescent="0.25">
      <c r="A14" s="6">
        <v>1036</v>
      </c>
      <c r="B14" s="2" t="s">
        <v>46</v>
      </c>
      <c r="C14" s="2" t="s">
        <v>3</v>
      </c>
      <c r="D14" s="3">
        <v>32015</v>
      </c>
      <c r="E14" s="2" t="s">
        <v>15</v>
      </c>
      <c r="F14" s="2">
        <v>25</v>
      </c>
      <c r="G14" s="2" t="str">
        <f t="shared" si="0"/>
        <v>Giovane</v>
      </c>
      <c r="H14" s="1" t="s">
        <v>104</v>
      </c>
      <c r="I14" s="1">
        <v>34</v>
      </c>
      <c r="J14" s="3">
        <v>43644</v>
      </c>
      <c r="K14" s="3">
        <v>43654</v>
      </c>
      <c r="L14" s="22">
        <f t="shared" si="1"/>
        <v>10</v>
      </c>
      <c r="M14" s="5" t="s">
        <v>3648</v>
      </c>
      <c r="N14" s="11">
        <v>42015014</v>
      </c>
      <c r="O14" s="1" t="s">
        <v>3188</v>
      </c>
      <c r="Q14" s="1">
        <v>40</v>
      </c>
    </row>
    <row r="15" spans="1:18" x14ac:dyDescent="0.25">
      <c r="A15" s="6">
        <v>1037</v>
      </c>
      <c r="B15" s="2" t="s">
        <v>47</v>
      </c>
      <c r="C15" s="2" t="s">
        <v>3</v>
      </c>
      <c r="D15" s="3">
        <v>29778</v>
      </c>
      <c r="E15" s="2" t="s">
        <v>16</v>
      </c>
      <c r="F15" s="2">
        <v>32</v>
      </c>
      <c r="G15" s="2" t="str">
        <f t="shared" si="0"/>
        <v>Adulto</v>
      </c>
      <c r="H15" s="1" t="s">
        <v>90</v>
      </c>
      <c r="I15" s="1">
        <v>62</v>
      </c>
      <c r="J15" s="3">
        <v>43644</v>
      </c>
      <c r="K15" s="3">
        <v>43650</v>
      </c>
      <c r="L15" s="22">
        <f t="shared" si="1"/>
        <v>6</v>
      </c>
      <c r="M15" s="5" t="s">
        <v>3713</v>
      </c>
      <c r="N15" s="6">
        <v>42625018</v>
      </c>
      <c r="O15" s="17" t="s">
        <v>3381</v>
      </c>
      <c r="Q15" s="1">
        <v>50</v>
      </c>
    </row>
    <row r="16" spans="1:18" x14ac:dyDescent="0.25">
      <c r="A16" s="6">
        <v>1038</v>
      </c>
      <c r="B16" s="2" t="s">
        <v>48</v>
      </c>
      <c r="C16" s="2" t="s">
        <v>3</v>
      </c>
      <c r="D16" s="3">
        <v>23231</v>
      </c>
      <c r="E16" s="2" t="s">
        <v>6</v>
      </c>
      <c r="F16" s="2">
        <v>49</v>
      </c>
      <c r="G16" s="2" t="str">
        <f t="shared" si="0"/>
        <v>Adulto</v>
      </c>
      <c r="H16" s="1" t="s">
        <v>85</v>
      </c>
      <c r="I16" s="1">
        <v>2</v>
      </c>
      <c r="J16" s="3">
        <v>43645</v>
      </c>
      <c r="K16" s="3">
        <v>43647</v>
      </c>
      <c r="L16" s="22">
        <f t="shared" si="1"/>
        <v>2</v>
      </c>
      <c r="M16" s="5" t="s">
        <v>3559</v>
      </c>
      <c r="N16" s="6">
        <v>42013021</v>
      </c>
      <c r="O16" s="1" t="s">
        <v>2925</v>
      </c>
      <c r="Q16" s="1">
        <v>60</v>
      </c>
    </row>
    <row r="17" spans="1:17" x14ac:dyDescent="0.25">
      <c r="A17" s="6">
        <v>1039</v>
      </c>
      <c r="B17" s="2" t="s">
        <v>49</v>
      </c>
      <c r="C17" s="2" t="s">
        <v>2</v>
      </c>
      <c r="D17" s="3">
        <v>32039</v>
      </c>
      <c r="E17" s="2" t="s">
        <v>16</v>
      </c>
      <c r="F17" s="2">
        <v>25</v>
      </c>
      <c r="G17" s="2" t="str">
        <f t="shared" si="0"/>
        <v>Giovane</v>
      </c>
      <c r="H17" s="1" t="s">
        <v>85</v>
      </c>
      <c r="I17" s="1">
        <v>3</v>
      </c>
      <c r="J17" s="3">
        <v>43645</v>
      </c>
      <c r="K17" s="3">
        <v>43648</v>
      </c>
      <c r="L17" s="22">
        <f t="shared" si="1"/>
        <v>3</v>
      </c>
      <c r="M17" s="5" t="s">
        <v>3551</v>
      </c>
      <c r="N17" s="6">
        <v>42013033</v>
      </c>
      <c r="O17" s="1" t="s">
        <v>2927</v>
      </c>
      <c r="Q17" s="1">
        <v>70</v>
      </c>
    </row>
    <row r="18" spans="1:17" x14ac:dyDescent="0.25">
      <c r="A18" s="6">
        <v>1040</v>
      </c>
      <c r="B18" s="2" t="s">
        <v>50</v>
      </c>
      <c r="C18" s="2" t="s">
        <v>2</v>
      </c>
      <c r="D18" s="3">
        <v>22240</v>
      </c>
      <c r="E18" s="2" t="s">
        <v>17</v>
      </c>
      <c r="F18" s="2">
        <v>52</v>
      </c>
      <c r="G18" s="2" t="str">
        <f t="shared" si="0"/>
        <v>Adulto</v>
      </c>
      <c r="H18" s="1" t="s">
        <v>89</v>
      </c>
      <c r="I18" s="1">
        <v>12</v>
      </c>
      <c r="J18" s="3">
        <v>43646</v>
      </c>
      <c r="K18" s="3">
        <v>43649</v>
      </c>
      <c r="L18" s="22">
        <f t="shared" si="1"/>
        <v>3</v>
      </c>
      <c r="M18" s="5" t="s">
        <v>3791</v>
      </c>
      <c r="N18" s="6">
        <v>44863025</v>
      </c>
      <c r="O18" s="1" t="s">
        <v>3043</v>
      </c>
    </row>
    <row r="19" spans="1:17" x14ac:dyDescent="0.25">
      <c r="A19" s="6">
        <v>1041</v>
      </c>
      <c r="B19" s="2" t="s">
        <v>51</v>
      </c>
      <c r="C19" s="2" t="s">
        <v>2</v>
      </c>
      <c r="D19" s="3">
        <v>33372</v>
      </c>
      <c r="E19" s="2" t="s">
        <v>18</v>
      </c>
      <c r="F19" s="2">
        <v>22</v>
      </c>
      <c r="G19" s="2" t="str">
        <f t="shared" si="0"/>
        <v>Giovane</v>
      </c>
      <c r="H19" s="1" t="s">
        <v>103</v>
      </c>
      <c r="I19" s="1">
        <v>52</v>
      </c>
      <c r="J19" s="3">
        <v>43646</v>
      </c>
      <c r="K19" s="3">
        <v>43646</v>
      </c>
      <c r="L19" s="22">
        <f t="shared" si="1"/>
        <v>0</v>
      </c>
      <c r="M19" s="5" t="s">
        <v>3634</v>
      </c>
      <c r="N19" s="6">
        <v>34632024</v>
      </c>
      <c r="O19" s="1" t="s">
        <v>3263</v>
      </c>
    </row>
    <row r="20" spans="1:17" x14ac:dyDescent="0.25">
      <c r="A20" s="6">
        <v>1042</v>
      </c>
      <c r="B20" s="2" t="s">
        <v>52</v>
      </c>
      <c r="C20" s="2" t="s">
        <v>2</v>
      </c>
      <c r="D20" s="3">
        <v>21347</v>
      </c>
      <c r="E20" s="2" t="s">
        <v>6</v>
      </c>
      <c r="F20" s="2">
        <v>55</v>
      </c>
      <c r="G20" s="2" t="str">
        <f t="shared" si="0"/>
        <v>Adulto</v>
      </c>
      <c r="H20" s="1" t="s">
        <v>98</v>
      </c>
      <c r="I20" s="1">
        <v>23</v>
      </c>
      <c r="J20" s="3">
        <v>43646</v>
      </c>
      <c r="K20" s="3">
        <v>43654</v>
      </c>
      <c r="L20" s="22">
        <f t="shared" si="1"/>
        <v>8</v>
      </c>
      <c r="M20" s="5" t="s">
        <v>3769</v>
      </c>
      <c r="N20" s="6">
        <v>44584011</v>
      </c>
      <c r="O20" s="1" t="s">
        <v>3093</v>
      </c>
    </row>
    <row r="21" spans="1:17" x14ac:dyDescent="0.25">
      <c r="A21" s="6">
        <v>1043</v>
      </c>
      <c r="B21" s="2" t="s">
        <v>53</v>
      </c>
      <c r="C21" s="2" t="s">
        <v>3</v>
      </c>
      <c r="D21" s="3">
        <v>31642</v>
      </c>
      <c r="E21" s="2" t="s">
        <v>19</v>
      </c>
      <c r="F21" s="2">
        <v>26</v>
      </c>
      <c r="G21" s="2" t="str">
        <f t="shared" si="0"/>
        <v>Giovane</v>
      </c>
      <c r="H21" s="1" t="s">
        <v>98</v>
      </c>
      <c r="I21" s="1">
        <v>24</v>
      </c>
      <c r="J21" s="3">
        <v>43646</v>
      </c>
      <c r="K21" s="3">
        <v>43655</v>
      </c>
      <c r="L21" s="22">
        <f t="shared" si="1"/>
        <v>9</v>
      </c>
      <c r="M21" s="5" t="s">
        <v>3769</v>
      </c>
      <c r="N21" s="6">
        <v>44584011</v>
      </c>
      <c r="O21" s="17" t="s">
        <v>3093</v>
      </c>
    </row>
    <row r="22" spans="1:17" x14ac:dyDescent="0.25">
      <c r="A22" s="6">
        <v>1044</v>
      </c>
      <c r="B22" s="2" t="s">
        <v>54</v>
      </c>
      <c r="C22" s="2" t="s">
        <v>3</v>
      </c>
      <c r="D22" s="3">
        <v>33333</v>
      </c>
      <c r="E22" s="2" t="s">
        <v>20</v>
      </c>
      <c r="F22" s="2">
        <v>22</v>
      </c>
      <c r="G22" s="2" t="str">
        <f t="shared" si="0"/>
        <v>Giovane</v>
      </c>
      <c r="H22" s="1" t="s">
        <v>99</v>
      </c>
      <c r="I22" s="1">
        <v>72</v>
      </c>
      <c r="J22" s="3">
        <v>43647</v>
      </c>
      <c r="K22" s="3">
        <v>43649</v>
      </c>
      <c r="L22" s="22">
        <f t="shared" si="1"/>
        <v>2</v>
      </c>
      <c r="M22" s="5" t="s">
        <v>3548</v>
      </c>
      <c r="N22" s="6">
        <v>41004045</v>
      </c>
      <c r="O22" s="1" t="s">
        <v>3415</v>
      </c>
    </row>
    <row r="23" spans="1:17" x14ac:dyDescent="0.25">
      <c r="A23" s="6">
        <v>1045</v>
      </c>
      <c r="B23" s="2" t="s">
        <v>55</v>
      </c>
      <c r="C23" s="2" t="s">
        <v>2</v>
      </c>
      <c r="D23" s="3">
        <v>29357</v>
      </c>
      <c r="E23" s="2" t="s">
        <v>21</v>
      </c>
      <c r="F23" s="2">
        <v>33</v>
      </c>
      <c r="G23" s="2" t="str">
        <f t="shared" si="0"/>
        <v>Adulto</v>
      </c>
      <c r="H23" s="1" t="s">
        <v>104</v>
      </c>
      <c r="I23" s="1">
        <v>35</v>
      </c>
      <c r="J23" s="3">
        <v>43647</v>
      </c>
      <c r="K23" s="3">
        <v>43650</v>
      </c>
      <c r="L23" s="22">
        <f t="shared" si="1"/>
        <v>3</v>
      </c>
      <c r="M23" s="5" t="s">
        <v>3605</v>
      </c>
      <c r="N23" s="6">
        <v>22393045</v>
      </c>
      <c r="O23" s="1" t="s">
        <v>224</v>
      </c>
      <c r="Q23" s="1" t="e">
        <f>CERCA.VERT</f>
        <v>#NAME?</v>
      </c>
    </row>
    <row r="24" spans="1:17" x14ac:dyDescent="0.25">
      <c r="A24" s="6">
        <v>1046</v>
      </c>
      <c r="B24" s="2" t="s">
        <v>56</v>
      </c>
      <c r="C24" s="2" t="s">
        <v>3</v>
      </c>
      <c r="D24" s="3">
        <v>24799</v>
      </c>
      <c r="E24" s="2" t="s">
        <v>21</v>
      </c>
      <c r="F24" s="2">
        <v>45</v>
      </c>
      <c r="G24" s="2" t="str">
        <f t="shared" si="0"/>
        <v>Adulto</v>
      </c>
      <c r="H24" s="1" t="s">
        <v>90</v>
      </c>
      <c r="I24" s="1">
        <v>63</v>
      </c>
      <c r="J24" s="3">
        <v>43648</v>
      </c>
      <c r="K24" s="3">
        <v>43651</v>
      </c>
      <c r="L24" s="22">
        <f t="shared" si="1"/>
        <v>3</v>
      </c>
      <c r="M24" s="5" t="s">
        <v>3739</v>
      </c>
      <c r="N24" s="6">
        <v>42801011</v>
      </c>
      <c r="O24" s="1" t="s">
        <v>3382</v>
      </c>
    </row>
    <row r="25" spans="1:17" x14ac:dyDescent="0.25">
      <c r="A25" s="6">
        <v>1047</v>
      </c>
      <c r="B25" s="2" t="s">
        <v>57</v>
      </c>
      <c r="C25" s="2" t="s">
        <v>3</v>
      </c>
      <c r="D25" s="3">
        <v>24105</v>
      </c>
      <c r="E25" s="2" t="s">
        <v>22</v>
      </c>
      <c r="F25" s="2">
        <v>47</v>
      </c>
      <c r="G25" s="2" t="str">
        <f t="shared" si="0"/>
        <v>Adulto</v>
      </c>
      <c r="H25" s="1" t="s">
        <v>117</v>
      </c>
      <c r="I25" s="1">
        <v>82</v>
      </c>
      <c r="J25" s="3">
        <v>43648</v>
      </c>
      <c r="K25" s="3">
        <v>43649</v>
      </c>
      <c r="L25" s="22">
        <f t="shared" si="1"/>
        <v>1</v>
      </c>
      <c r="M25" s="5" t="s">
        <v>3754</v>
      </c>
      <c r="N25" s="6">
        <v>43620018</v>
      </c>
      <c r="O25" s="1" t="s">
        <v>3499</v>
      </c>
    </row>
    <row r="26" spans="1:17" x14ac:dyDescent="0.25">
      <c r="A26" s="6">
        <v>1048</v>
      </c>
      <c r="B26" s="2" t="s">
        <v>58</v>
      </c>
      <c r="C26" s="2" t="s">
        <v>3</v>
      </c>
      <c r="D26" s="3">
        <v>17769</v>
      </c>
      <c r="E26" s="2" t="s">
        <v>22</v>
      </c>
      <c r="F26" s="2">
        <v>64</v>
      </c>
      <c r="G26" s="2" t="str">
        <f t="shared" si="0"/>
        <v>Adulto</v>
      </c>
      <c r="H26" s="1" t="s">
        <v>118</v>
      </c>
      <c r="I26" s="1">
        <v>42</v>
      </c>
      <c r="J26" s="3">
        <v>43648</v>
      </c>
      <c r="K26" s="3">
        <v>43650</v>
      </c>
      <c r="L26" s="22">
        <f t="shared" si="1"/>
        <v>2</v>
      </c>
      <c r="M26" s="5" t="s">
        <v>3793</v>
      </c>
      <c r="N26" s="11">
        <v>39184041</v>
      </c>
      <c r="O26" s="1" t="s">
        <v>3236</v>
      </c>
    </row>
    <row r="27" spans="1:17" x14ac:dyDescent="0.25">
      <c r="A27" s="6">
        <v>1049</v>
      </c>
      <c r="B27" s="2" t="s">
        <v>59</v>
      </c>
      <c r="C27" s="2" t="s">
        <v>3</v>
      </c>
      <c r="D27" s="3">
        <v>25120</v>
      </c>
      <c r="E27" s="2" t="s">
        <v>21</v>
      </c>
      <c r="F27" s="2">
        <v>44</v>
      </c>
      <c r="G27" s="2" t="str">
        <f t="shared" si="0"/>
        <v>Adulto</v>
      </c>
      <c r="H27" s="1" t="s">
        <v>104</v>
      </c>
      <c r="I27" s="1">
        <v>36</v>
      </c>
      <c r="J27" s="3">
        <v>43649</v>
      </c>
      <c r="K27" s="3">
        <v>43651</v>
      </c>
      <c r="L27" s="22">
        <f t="shared" si="1"/>
        <v>2</v>
      </c>
      <c r="M27" s="5" t="s">
        <v>3605</v>
      </c>
      <c r="N27" s="6">
        <v>6035051</v>
      </c>
      <c r="O27" s="1" t="s">
        <v>3192</v>
      </c>
    </row>
    <row r="28" spans="1:17" x14ac:dyDescent="0.25">
      <c r="A28" s="6">
        <v>1050</v>
      </c>
      <c r="B28" s="2" t="s">
        <v>60</v>
      </c>
      <c r="C28" s="2" t="s">
        <v>3</v>
      </c>
      <c r="D28" s="3">
        <v>33776</v>
      </c>
      <c r="E28" s="2" t="s">
        <v>23</v>
      </c>
      <c r="F28" s="2">
        <v>21</v>
      </c>
      <c r="G28" s="2" t="str">
        <f t="shared" si="0"/>
        <v>Giovane</v>
      </c>
      <c r="H28" s="1" t="s">
        <v>99</v>
      </c>
      <c r="I28" s="1">
        <v>73</v>
      </c>
      <c r="J28" s="3">
        <v>43649</v>
      </c>
      <c r="K28" s="3">
        <v>43652</v>
      </c>
      <c r="L28" s="22">
        <f t="shared" si="1"/>
        <v>3</v>
      </c>
      <c r="M28" s="5" t="s">
        <v>3792</v>
      </c>
      <c r="N28" s="6">
        <v>41004045</v>
      </c>
      <c r="O28" s="1" t="s">
        <v>3415</v>
      </c>
    </row>
    <row r="29" spans="1:17" x14ac:dyDescent="0.25">
      <c r="A29" s="6">
        <v>1051</v>
      </c>
      <c r="B29" s="2" t="s">
        <v>61</v>
      </c>
      <c r="C29" s="2" t="s">
        <v>2</v>
      </c>
      <c r="D29" s="3">
        <v>25377</v>
      </c>
      <c r="E29" s="2" t="s">
        <v>24</v>
      </c>
      <c r="F29" s="2">
        <v>44</v>
      </c>
      <c r="G29" s="2" t="str">
        <f t="shared" si="0"/>
        <v>Adulto</v>
      </c>
      <c r="H29" s="1" t="s">
        <v>104</v>
      </c>
      <c r="I29" s="1">
        <v>37</v>
      </c>
      <c r="J29" s="3">
        <v>43649</v>
      </c>
      <c r="K29" s="3">
        <v>43651</v>
      </c>
      <c r="L29" s="22">
        <f t="shared" si="1"/>
        <v>2</v>
      </c>
      <c r="M29" s="5" t="s">
        <v>3707</v>
      </c>
      <c r="N29" s="6">
        <v>6035051</v>
      </c>
      <c r="O29" s="1" t="s">
        <v>3192</v>
      </c>
    </row>
    <row r="30" spans="1:17" x14ac:dyDescent="0.25">
      <c r="A30" s="6">
        <v>1052</v>
      </c>
      <c r="B30" s="2" t="s">
        <v>62</v>
      </c>
      <c r="C30" s="2" t="s">
        <v>2</v>
      </c>
      <c r="D30" s="3">
        <v>27261</v>
      </c>
      <c r="E30" s="2" t="s">
        <v>63</v>
      </c>
      <c r="F30" s="2">
        <v>38</v>
      </c>
      <c r="G30" s="2" t="str">
        <f t="shared" si="0"/>
        <v>Adulto</v>
      </c>
      <c r="H30" s="1" t="s">
        <v>90</v>
      </c>
      <c r="I30" s="1">
        <v>64</v>
      </c>
      <c r="J30" s="3">
        <v>43650</v>
      </c>
      <c r="K30" s="3">
        <v>43652</v>
      </c>
      <c r="L30" s="22">
        <f t="shared" si="1"/>
        <v>2</v>
      </c>
      <c r="M30" s="5" t="s">
        <v>3762</v>
      </c>
      <c r="N30" s="6">
        <v>42257016</v>
      </c>
      <c r="O30" s="1" t="s">
        <v>3383</v>
      </c>
    </row>
    <row r="31" spans="1:17" x14ac:dyDescent="0.25">
      <c r="A31" s="6">
        <v>1053</v>
      </c>
      <c r="B31" s="2" t="s">
        <v>64</v>
      </c>
      <c r="C31" s="2" t="s">
        <v>3</v>
      </c>
      <c r="D31" s="3">
        <v>18740</v>
      </c>
      <c r="E31" s="2" t="s">
        <v>7</v>
      </c>
      <c r="F31" s="2">
        <v>62</v>
      </c>
      <c r="G31" s="2" t="str">
        <f t="shared" si="0"/>
        <v>Adulto</v>
      </c>
      <c r="H31" s="1" t="s">
        <v>117</v>
      </c>
      <c r="I31" s="1">
        <v>83</v>
      </c>
      <c r="J31" s="3">
        <v>43650</v>
      </c>
      <c r="K31" s="3">
        <v>43653</v>
      </c>
      <c r="L31" s="22">
        <f t="shared" si="1"/>
        <v>3</v>
      </c>
      <c r="M31" s="5" t="s">
        <v>3642</v>
      </c>
      <c r="N31" s="6">
        <v>43620020</v>
      </c>
      <c r="O31" s="1" t="s">
        <v>3501</v>
      </c>
    </row>
    <row r="32" spans="1:17" x14ac:dyDescent="0.25">
      <c r="A32" s="6">
        <v>1054</v>
      </c>
      <c r="B32" s="2" t="s">
        <v>65</v>
      </c>
      <c r="C32" s="2" t="s">
        <v>3</v>
      </c>
      <c r="D32" s="3">
        <v>22086</v>
      </c>
      <c r="E32" s="2" t="s">
        <v>13</v>
      </c>
      <c r="F32" s="2">
        <v>53</v>
      </c>
      <c r="G32" s="2" t="str">
        <f t="shared" si="0"/>
        <v>Adulto</v>
      </c>
      <c r="H32" s="1" t="s">
        <v>118</v>
      </c>
      <c r="I32" s="1">
        <v>43</v>
      </c>
      <c r="J32" s="3">
        <v>43650</v>
      </c>
      <c r="K32" s="3">
        <v>43650</v>
      </c>
      <c r="L32" s="22">
        <f t="shared" si="1"/>
        <v>0</v>
      </c>
      <c r="M32" s="5" t="s">
        <v>3793</v>
      </c>
      <c r="N32" s="6">
        <v>26195139</v>
      </c>
      <c r="O32" s="1" t="s">
        <v>3243</v>
      </c>
    </row>
    <row r="33" spans="1:15" x14ac:dyDescent="0.25">
      <c r="A33" s="6">
        <v>1055</v>
      </c>
      <c r="B33" s="2" t="s">
        <v>66</v>
      </c>
      <c r="C33" s="2" t="s">
        <v>2</v>
      </c>
      <c r="D33" s="3">
        <v>24389</v>
      </c>
      <c r="E33" s="2" t="s">
        <v>17</v>
      </c>
      <c r="F33" s="2">
        <v>46</v>
      </c>
      <c r="G33" s="2" t="str">
        <f t="shared" si="0"/>
        <v>Adulto</v>
      </c>
      <c r="H33" s="1" t="s">
        <v>104</v>
      </c>
      <c r="I33" s="1">
        <v>38</v>
      </c>
      <c r="J33" s="3">
        <v>43650</v>
      </c>
      <c r="K33" s="3">
        <v>43651</v>
      </c>
      <c r="L33" s="22">
        <f t="shared" si="1"/>
        <v>1</v>
      </c>
      <c r="M33" s="5" t="s">
        <v>3707</v>
      </c>
      <c r="N33" s="6">
        <v>6035051</v>
      </c>
      <c r="O33" s="1" t="s">
        <v>3192</v>
      </c>
    </row>
    <row r="34" spans="1:15" x14ac:dyDescent="0.25">
      <c r="A34" s="6">
        <v>1056</v>
      </c>
      <c r="B34" s="2" t="s">
        <v>67</v>
      </c>
      <c r="C34" s="2" t="s">
        <v>3</v>
      </c>
      <c r="D34" s="3">
        <v>17548</v>
      </c>
      <c r="E34" s="2" t="s">
        <v>25</v>
      </c>
      <c r="F34" s="2">
        <v>65</v>
      </c>
      <c r="G34" s="2" t="str">
        <f t="shared" si="0"/>
        <v>Adulto</v>
      </c>
      <c r="H34" s="1" t="s">
        <v>90</v>
      </c>
      <c r="I34" s="1">
        <v>65</v>
      </c>
      <c r="J34" s="3">
        <v>43651</v>
      </c>
      <c r="K34" s="3">
        <v>43652</v>
      </c>
      <c r="L34" s="22">
        <f t="shared" si="1"/>
        <v>1</v>
      </c>
      <c r="M34" s="5" t="s">
        <v>3762</v>
      </c>
      <c r="N34" s="6">
        <v>42257016</v>
      </c>
      <c r="O34" s="1" t="s">
        <v>3383</v>
      </c>
    </row>
    <row r="35" spans="1:15" x14ac:dyDescent="0.25">
      <c r="A35" s="6">
        <v>1057</v>
      </c>
      <c r="B35" s="2" t="s">
        <v>68</v>
      </c>
      <c r="C35" s="2" t="s">
        <v>3</v>
      </c>
      <c r="D35" s="3">
        <v>18092</v>
      </c>
      <c r="E35" s="2" t="s">
        <v>26</v>
      </c>
      <c r="F35" s="2">
        <v>64</v>
      </c>
      <c r="G35" s="2" t="str">
        <f t="shared" si="0"/>
        <v>Adulto</v>
      </c>
      <c r="H35" s="1" t="s">
        <v>117</v>
      </c>
      <c r="I35" s="1">
        <v>84</v>
      </c>
      <c r="J35" s="3">
        <v>43651</v>
      </c>
      <c r="K35" s="3">
        <v>43653</v>
      </c>
      <c r="L35" s="22">
        <f t="shared" si="1"/>
        <v>2</v>
      </c>
      <c r="M35" s="5" t="s">
        <v>3688</v>
      </c>
      <c r="N35" s="6">
        <v>43620020</v>
      </c>
      <c r="O35" s="1" t="s">
        <v>3501</v>
      </c>
    </row>
    <row r="36" spans="1:15" x14ac:dyDescent="0.25">
      <c r="A36" s="6">
        <v>1058</v>
      </c>
      <c r="B36" s="2" t="s">
        <v>69</v>
      </c>
      <c r="C36" s="2" t="s">
        <v>3</v>
      </c>
      <c r="D36" s="3">
        <v>18363</v>
      </c>
      <c r="E36" s="2" t="s">
        <v>6</v>
      </c>
      <c r="F36" s="2">
        <v>63</v>
      </c>
      <c r="G36" s="2" t="str">
        <f t="shared" si="0"/>
        <v>Adulto</v>
      </c>
      <c r="H36" s="1" t="s">
        <v>118</v>
      </c>
      <c r="I36" s="1">
        <v>44</v>
      </c>
      <c r="J36" s="3">
        <v>43651</v>
      </c>
      <c r="K36" s="3">
        <v>43654</v>
      </c>
      <c r="L36" s="22">
        <f t="shared" si="1"/>
        <v>3</v>
      </c>
      <c r="M36" s="5" t="s">
        <v>3793</v>
      </c>
      <c r="N36" s="6">
        <v>39184054</v>
      </c>
      <c r="O36" s="17" t="s">
        <v>3238</v>
      </c>
    </row>
    <row r="37" spans="1:15" x14ac:dyDescent="0.25">
      <c r="A37" s="6">
        <v>1059</v>
      </c>
      <c r="B37" s="2" t="s">
        <v>70</v>
      </c>
      <c r="C37" s="2" t="s">
        <v>3</v>
      </c>
      <c r="D37" s="3">
        <v>33588</v>
      </c>
      <c r="E37" s="2" t="s">
        <v>12</v>
      </c>
      <c r="F37" s="2">
        <v>21</v>
      </c>
      <c r="G37" s="2" t="str">
        <f t="shared" si="0"/>
        <v>Giovane</v>
      </c>
      <c r="H37" s="1" t="s">
        <v>104</v>
      </c>
      <c r="I37" s="1">
        <v>39</v>
      </c>
      <c r="J37" s="3">
        <v>43652</v>
      </c>
      <c r="K37" s="3">
        <v>43655</v>
      </c>
      <c r="L37" s="22">
        <f t="shared" si="1"/>
        <v>3</v>
      </c>
      <c r="M37" s="5" t="s">
        <v>3707</v>
      </c>
      <c r="N37" s="6">
        <v>45772011</v>
      </c>
      <c r="O37" s="1" t="s">
        <v>3177</v>
      </c>
    </row>
    <row r="38" spans="1:15" x14ac:dyDescent="0.25">
      <c r="A38" s="6">
        <v>1060</v>
      </c>
      <c r="B38" s="2" t="s">
        <v>71</v>
      </c>
      <c r="C38" s="2" t="s">
        <v>3</v>
      </c>
      <c r="D38" s="3">
        <v>17599</v>
      </c>
      <c r="E38" s="2" t="s">
        <v>10</v>
      </c>
      <c r="F38" s="2">
        <v>65</v>
      </c>
      <c r="G38" s="2" t="str">
        <f t="shared" si="0"/>
        <v>Adulto</v>
      </c>
      <c r="H38" s="1" t="s">
        <v>99</v>
      </c>
      <c r="I38" s="1">
        <v>74</v>
      </c>
      <c r="J38" s="3">
        <v>43652</v>
      </c>
      <c r="K38" s="3">
        <v>43652</v>
      </c>
      <c r="L38" s="22">
        <f t="shared" si="1"/>
        <v>0</v>
      </c>
      <c r="M38" s="5" t="s">
        <v>3708</v>
      </c>
      <c r="N38" s="6">
        <v>41004058</v>
      </c>
      <c r="O38" s="1" t="s">
        <v>3417</v>
      </c>
    </row>
    <row r="39" spans="1:15" x14ac:dyDescent="0.25">
      <c r="A39" s="6">
        <v>1061</v>
      </c>
      <c r="B39" s="2" t="s">
        <v>72</v>
      </c>
      <c r="C39" s="2" t="s">
        <v>2</v>
      </c>
      <c r="D39" s="3">
        <v>21826</v>
      </c>
      <c r="E39" s="2" t="s">
        <v>27</v>
      </c>
      <c r="F39" s="2">
        <v>53</v>
      </c>
      <c r="G39" s="2" t="str">
        <f t="shared" si="0"/>
        <v>Adulto</v>
      </c>
      <c r="H39" s="1" t="s">
        <v>99</v>
      </c>
      <c r="I39" s="1">
        <v>75</v>
      </c>
      <c r="J39" s="3">
        <v>43652</v>
      </c>
      <c r="K39" s="3">
        <v>43653</v>
      </c>
      <c r="L39" s="22">
        <f t="shared" si="1"/>
        <v>1</v>
      </c>
      <c r="M39" s="5" t="s">
        <v>3726</v>
      </c>
      <c r="N39" s="6">
        <v>41004033</v>
      </c>
      <c r="O39" s="1" t="s">
        <v>3419</v>
      </c>
    </row>
    <row r="40" spans="1:15" x14ac:dyDescent="0.25">
      <c r="A40" s="6">
        <v>1062</v>
      </c>
      <c r="B40" s="2" t="s">
        <v>73</v>
      </c>
      <c r="C40" s="2" t="s">
        <v>2</v>
      </c>
      <c r="D40" s="3">
        <v>19045</v>
      </c>
      <c r="E40" s="2" t="s">
        <v>28</v>
      </c>
      <c r="F40" s="2">
        <v>61</v>
      </c>
      <c r="G40" s="2" t="str">
        <f t="shared" si="0"/>
        <v>Adulto</v>
      </c>
      <c r="H40" s="1" t="s">
        <v>90</v>
      </c>
      <c r="I40" s="1">
        <v>66</v>
      </c>
      <c r="J40" s="3">
        <v>43652</v>
      </c>
      <c r="K40" s="3">
        <v>43654</v>
      </c>
      <c r="L40" s="22">
        <f t="shared" si="1"/>
        <v>2</v>
      </c>
      <c r="M40" s="5" t="s">
        <v>3781</v>
      </c>
      <c r="N40" s="6">
        <v>44642015</v>
      </c>
      <c r="O40" s="1" t="s">
        <v>3384</v>
      </c>
    </row>
    <row r="41" spans="1:15" x14ac:dyDescent="0.25">
      <c r="A41" s="6">
        <v>1063</v>
      </c>
      <c r="B41" s="2" t="s">
        <v>74</v>
      </c>
      <c r="C41" s="2" t="s">
        <v>3</v>
      </c>
      <c r="D41" s="3">
        <v>19121</v>
      </c>
      <c r="E41" s="2" t="s">
        <v>29</v>
      </c>
      <c r="F41" s="2">
        <v>61</v>
      </c>
      <c r="G41" s="2" t="str">
        <f t="shared" si="0"/>
        <v>Adulto</v>
      </c>
      <c r="H41" s="1" t="s">
        <v>117</v>
      </c>
      <c r="I41" s="1">
        <v>85</v>
      </c>
      <c r="J41" s="3">
        <v>43653</v>
      </c>
      <c r="K41" s="3">
        <v>43655</v>
      </c>
      <c r="L41" s="22">
        <f t="shared" si="1"/>
        <v>2</v>
      </c>
      <c r="M41" s="5" t="s">
        <v>3682</v>
      </c>
      <c r="N41" s="6">
        <v>44233017</v>
      </c>
      <c r="O41" s="1" t="s">
        <v>3504</v>
      </c>
    </row>
    <row r="42" spans="1:15" x14ac:dyDescent="0.25">
      <c r="A42" s="6">
        <v>1064</v>
      </c>
      <c r="B42" s="2" t="s">
        <v>75</v>
      </c>
      <c r="C42" s="2" t="s">
        <v>2</v>
      </c>
      <c r="D42" s="3">
        <v>18614</v>
      </c>
      <c r="E42" s="2" t="s">
        <v>28</v>
      </c>
      <c r="F42" s="2">
        <v>62</v>
      </c>
      <c r="G42" s="2" t="str">
        <f t="shared" si="0"/>
        <v>Adulto</v>
      </c>
      <c r="H42" s="1" t="s">
        <v>90</v>
      </c>
      <c r="I42" s="1">
        <v>67</v>
      </c>
      <c r="J42" s="3">
        <v>43653</v>
      </c>
      <c r="K42" s="3">
        <v>43654</v>
      </c>
      <c r="L42" s="22">
        <f t="shared" si="1"/>
        <v>1</v>
      </c>
      <c r="M42" s="5" t="s">
        <v>3788</v>
      </c>
      <c r="N42" s="6">
        <v>44642015</v>
      </c>
      <c r="O42" s="1" t="s">
        <v>3384</v>
      </c>
    </row>
    <row r="43" spans="1:15" x14ac:dyDescent="0.25">
      <c r="A43" s="6">
        <v>1065</v>
      </c>
      <c r="B43" s="2" t="s">
        <v>76</v>
      </c>
      <c r="C43" s="2" t="s">
        <v>3</v>
      </c>
      <c r="D43" s="3">
        <v>32734</v>
      </c>
      <c r="E43" s="2" t="s">
        <v>6</v>
      </c>
      <c r="F43" s="2">
        <v>23</v>
      </c>
      <c r="G43" s="2" t="str">
        <f t="shared" si="0"/>
        <v>Giovane</v>
      </c>
      <c r="H43" s="1" t="s">
        <v>117</v>
      </c>
      <c r="I43" s="1">
        <v>86</v>
      </c>
      <c r="J43" s="3">
        <v>43653</v>
      </c>
      <c r="K43" s="3">
        <v>43655</v>
      </c>
      <c r="L43" s="22">
        <f t="shared" si="1"/>
        <v>2</v>
      </c>
      <c r="M43" s="5" t="s">
        <v>3794</v>
      </c>
      <c r="N43" s="11">
        <v>44233017</v>
      </c>
      <c r="O43" s="1" t="s">
        <v>3504</v>
      </c>
    </row>
    <row r="44" spans="1:15" x14ac:dyDescent="0.25">
      <c r="A44" s="6">
        <v>1066</v>
      </c>
      <c r="B44" s="2" t="s">
        <v>77</v>
      </c>
      <c r="C44" s="2" t="s">
        <v>3</v>
      </c>
      <c r="D44" s="3">
        <v>33334</v>
      </c>
      <c r="E44" s="2" t="s">
        <v>30</v>
      </c>
      <c r="F44" s="2">
        <v>22</v>
      </c>
      <c r="G44" s="2" t="str">
        <f t="shared" si="0"/>
        <v>Giovane</v>
      </c>
      <c r="H44" s="1" t="s">
        <v>118</v>
      </c>
      <c r="I44" s="1">
        <v>45</v>
      </c>
      <c r="J44" s="3">
        <v>43654</v>
      </c>
      <c r="K44" s="3">
        <v>43654</v>
      </c>
      <c r="L44" s="22">
        <f t="shared" si="1"/>
        <v>0</v>
      </c>
      <c r="M44" s="5" t="s">
        <v>3793</v>
      </c>
      <c r="N44" s="6">
        <v>39184054</v>
      </c>
      <c r="O44" s="1" t="s">
        <v>3238</v>
      </c>
    </row>
    <row r="45" spans="1:15" x14ac:dyDescent="0.25">
      <c r="A45" s="6">
        <v>1067</v>
      </c>
      <c r="B45" s="2" t="s">
        <v>78</v>
      </c>
      <c r="C45" s="2" t="s">
        <v>3</v>
      </c>
      <c r="D45" s="3">
        <v>26765</v>
      </c>
      <c r="E45" s="2" t="s">
        <v>31</v>
      </c>
      <c r="F45" s="2">
        <v>40</v>
      </c>
      <c r="G45" s="2" t="str">
        <f t="shared" si="0"/>
        <v>Adulto</v>
      </c>
      <c r="H45" s="1" t="s">
        <v>118</v>
      </c>
      <c r="I45" s="1">
        <v>46</v>
      </c>
      <c r="J45" s="3">
        <v>43654</v>
      </c>
      <c r="K45" s="3">
        <v>43655</v>
      </c>
      <c r="L45" s="22">
        <f t="shared" si="1"/>
        <v>1</v>
      </c>
      <c r="M45" s="5" t="s">
        <v>3793</v>
      </c>
      <c r="N45" s="6">
        <v>39184054</v>
      </c>
      <c r="O45" s="1" t="s">
        <v>3238</v>
      </c>
    </row>
    <row r="46" spans="1:15" x14ac:dyDescent="0.25">
      <c r="A46" s="6">
        <v>1068</v>
      </c>
      <c r="B46" s="2" t="s">
        <v>79</v>
      </c>
      <c r="C46" s="2" t="s">
        <v>3</v>
      </c>
      <c r="D46" s="3">
        <v>28132</v>
      </c>
      <c r="E46" s="2" t="s">
        <v>31</v>
      </c>
      <c r="F46" s="2">
        <v>36</v>
      </c>
      <c r="G46" s="2" t="str">
        <f t="shared" si="0"/>
        <v>Adulto</v>
      </c>
      <c r="H46" s="1" t="s">
        <v>99</v>
      </c>
      <c r="I46" s="1">
        <v>76</v>
      </c>
      <c r="J46" s="3">
        <v>43654</v>
      </c>
      <c r="K46" s="3">
        <v>43656</v>
      </c>
      <c r="L46" s="22">
        <f t="shared" si="1"/>
        <v>2</v>
      </c>
      <c r="M46" s="5" t="s">
        <v>3571</v>
      </c>
      <c r="N46" s="6">
        <v>41004033</v>
      </c>
      <c r="O46" s="1" t="s">
        <v>3419</v>
      </c>
    </row>
    <row r="47" spans="1:15" x14ac:dyDescent="0.25">
      <c r="A47" s="6">
        <v>1069</v>
      </c>
      <c r="B47" s="2" t="s">
        <v>80</v>
      </c>
      <c r="C47" s="2" t="s">
        <v>3</v>
      </c>
      <c r="D47" s="3">
        <v>19472</v>
      </c>
      <c r="E47" s="2" t="s">
        <v>17</v>
      </c>
      <c r="F47" s="2">
        <v>60</v>
      </c>
      <c r="G47" s="2" t="str">
        <f t="shared" si="0"/>
        <v>Adulto</v>
      </c>
      <c r="H47" s="1" t="s">
        <v>99</v>
      </c>
      <c r="I47" s="1">
        <v>77</v>
      </c>
      <c r="J47" s="3">
        <v>43655</v>
      </c>
      <c r="K47" s="3">
        <v>43657</v>
      </c>
      <c r="L47" s="22">
        <f t="shared" si="1"/>
        <v>2</v>
      </c>
      <c r="M47" s="5" t="s">
        <v>3571</v>
      </c>
      <c r="N47" s="6">
        <v>41004033</v>
      </c>
      <c r="O47" s="17" t="s">
        <v>3419</v>
      </c>
    </row>
    <row r="48" spans="1:15" x14ac:dyDescent="0.25">
      <c r="A48" s="6">
        <v>1070</v>
      </c>
      <c r="B48" s="2" t="s">
        <v>81</v>
      </c>
      <c r="C48" s="2" t="s">
        <v>3</v>
      </c>
      <c r="D48" s="3">
        <v>33401</v>
      </c>
      <c r="E48" s="2" t="s">
        <v>17</v>
      </c>
      <c r="F48" s="2">
        <v>22</v>
      </c>
      <c r="G48" s="2" t="str">
        <f t="shared" si="0"/>
        <v>Giovane</v>
      </c>
      <c r="H48" s="1" t="s">
        <v>90</v>
      </c>
      <c r="I48" s="1">
        <v>68</v>
      </c>
      <c r="J48" s="3">
        <v>43655</v>
      </c>
      <c r="K48" s="3">
        <v>43655</v>
      </c>
      <c r="L48" s="22">
        <f t="shared" si="1"/>
        <v>0</v>
      </c>
      <c r="M48" s="5" t="s">
        <v>3781</v>
      </c>
      <c r="N48" s="6">
        <v>43238017</v>
      </c>
      <c r="O48" s="1" t="s">
        <v>3384</v>
      </c>
    </row>
    <row r="49" spans="1:15" x14ac:dyDescent="0.25">
      <c r="A49" s="6">
        <v>1071</v>
      </c>
      <c r="B49" s="2" t="s">
        <v>82</v>
      </c>
      <c r="C49" s="2" t="s">
        <v>3</v>
      </c>
      <c r="D49" s="3">
        <v>27707</v>
      </c>
      <c r="E49" s="2" t="s">
        <v>32</v>
      </c>
      <c r="F49" s="2">
        <v>37</v>
      </c>
      <c r="G49" s="2" t="str">
        <f t="shared" si="0"/>
        <v>Adulto</v>
      </c>
      <c r="H49" s="1" t="s">
        <v>117</v>
      </c>
      <c r="I49" s="1">
        <v>87</v>
      </c>
      <c r="J49" s="3">
        <v>43655</v>
      </c>
      <c r="K49" s="3">
        <v>43656</v>
      </c>
      <c r="L49" s="22">
        <f t="shared" si="1"/>
        <v>1</v>
      </c>
      <c r="M49" s="5" t="s">
        <v>3688</v>
      </c>
      <c r="N49" s="6">
        <v>39231028</v>
      </c>
      <c r="O49" s="1" t="s">
        <v>3509</v>
      </c>
    </row>
    <row r="50" spans="1:15" x14ac:dyDescent="0.25">
      <c r="A50" s="6">
        <v>1072</v>
      </c>
      <c r="B50" s="2" t="s">
        <v>83</v>
      </c>
      <c r="C50" s="2" t="s">
        <v>3</v>
      </c>
      <c r="D50" s="3">
        <v>33193</v>
      </c>
      <c r="E50" s="2" t="s">
        <v>33</v>
      </c>
      <c r="F50" s="2">
        <v>22</v>
      </c>
      <c r="G50" s="2" t="str">
        <f t="shared" si="0"/>
        <v>Giovane</v>
      </c>
      <c r="H50" s="1" t="s">
        <v>117</v>
      </c>
      <c r="I50" s="1">
        <v>88</v>
      </c>
      <c r="J50" s="3">
        <v>43655</v>
      </c>
      <c r="K50" s="3">
        <v>43657</v>
      </c>
      <c r="L50" s="22">
        <f t="shared" si="1"/>
        <v>2</v>
      </c>
      <c r="M50" s="5" t="s">
        <v>3794</v>
      </c>
      <c r="N50" s="6">
        <v>39231028</v>
      </c>
      <c r="O50" s="1" t="s">
        <v>3509</v>
      </c>
    </row>
    <row r="51" spans="1:15" x14ac:dyDescent="0.25">
      <c r="A51" s="6">
        <v>1073</v>
      </c>
      <c r="B51" s="2" t="s">
        <v>84</v>
      </c>
      <c r="C51" s="2" t="s">
        <v>3</v>
      </c>
      <c r="D51" s="3">
        <v>32886</v>
      </c>
      <c r="E51" s="2" t="s">
        <v>29</v>
      </c>
      <c r="F51" s="2">
        <v>23</v>
      </c>
      <c r="G51" s="2" t="str">
        <f t="shared" si="0"/>
        <v>Giovane</v>
      </c>
      <c r="H51" s="1" t="s">
        <v>89</v>
      </c>
      <c r="I51" s="1">
        <v>13</v>
      </c>
      <c r="J51" s="3">
        <v>43655</v>
      </c>
      <c r="K51" s="3">
        <v>43658</v>
      </c>
      <c r="L51" s="22">
        <f t="shared" si="1"/>
        <v>3</v>
      </c>
      <c r="M51" s="5" t="s">
        <v>3639</v>
      </c>
      <c r="N51" s="6">
        <v>44863052</v>
      </c>
      <c r="O51" s="1" t="s">
        <v>3044</v>
      </c>
    </row>
    <row r="52" spans="1:15" x14ac:dyDescent="0.25">
      <c r="E52" s="2"/>
    </row>
    <row r="53" spans="1:15" x14ac:dyDescent="0.25">
      <c r="E53" s="2"/>
    </row>
    <row r="54" spans="1:15" x14ac:dyDescent="0.25">
      <c r="E54" s="2"/>
    </row>
    <row r="55" spans="1:15" x14ac:dyDescent="0.25">
      <c r="E55" s="2"/>
    </row>
    <row r="56" spans="1:15" x14ac:dyDescent="0.25">
      <c r="E56" s="2"/>
    </row>
    <row r="57" spans="1:15" x14ac:dyDescent="0.25">
      <c r="E57" s="2"/>
    </row>
    <row r="58" spans="1:15" x14ac:dyDescent="0.25">
      <c r="E58" s="2"/>
    </row>
    <row r="59" spans="1:15" x14ac:dyDescent="0.25">
      <c r="E59" s="2"/>
    </row>
    <row r="60" spans="1:15" x14ac:dyDescent="0.25">
      <c r="E60" s="2"/>
    </row>
    <row r="61" spans="1:15" x14ac:dyDescent="0.25">
      <c r="E61" s="2"/>
    </row>
    <row r="62" spans="1:15" x14ac:dyDescent="0.25">
      <c r="E62" s="2"/>
    </row>
    <row r="63" spans="1:15" x14ac:dyDescent="0.25">
      <c r="E63" s="2"/>
    </row>
    <row r="64" spans="1:15" x14ac:dyDescent="0.25">
      <c r="E64" s="2"/>
    </row>
    <row r="65" spans="5:5" x14ac:dyDescent="0.25">
      <c r="E65" s="2"/>
    </row>
    <row r="66" spans="5:5" x14ac:dyDescent="0.25">
      <c r="E66" s="2"/>
    </row>
    <row r="67" spans="5:5" x14ac:dyDescent="0.25">
      <c r="E67" s="2"/>
    </row>
    <row r="68" spans="5:5" x14ac:dyDescent="0.25">
      <c r="E68" s="2"/>
    </row>
    <row r="69" spans="5:5" x14ac:dyDescent="0.25">
      <c r="E69" s="2"/>
    </row>
    <row r="70" spans="5:5" x14ac:dyDescent="0.25">
      <c r="E70" s="2"/>
    </row>
    <row r="71" spans="5:5" x14ac:dyDescent="0.25">
      <c r="E71" s="2"/>
    </row>
    <row r="72" spans="5:5" x14ac:dyDescent="0.25">
      <c r="E72" s="2"/>
    </row>
    <row r="73" spans="5:5" x14ac:dyDescent="0.25">
      <c r="E73" s="2"/>
    </row>
    <row r="74" spans="5:5" x14ac:dyDescent="0.25">
      <c r="E74" s="2"/>
    </row>
    <row r="75" spans="5:5" x14ac:dyDescent="0.25">
      <c r="E75" s="2"/>
    </row>
    <row r="76" spans="5:5" x14ac:dyDescent="0.25">
      <c r="E76" s="2"/>
    </row>
    <row r="77" spans="5:5" x14ac:dyDescent="0.25">
      <c r="E77" s="2"/>
    </row>
    <row r="78" spans="5:5" x14ac:dyDescent="0.25">
      <c r="E78" s="2"/>
    </row>
    <row r="79" spans="5:5" x14ac:dyDescent="0.25">
      <c r="E79" s="2"/>
    </row>
    <row r="80" spans="5:5" x14ac:dyDescent="0.25">
      <c r="E80" s="2"/>
    </row>
    <row r="81" spans="5:5" x14ac:dyDescent="0.25">
      <c r="E81" s="2"/>
    </row>
    <row r="82" spans="5:5" x14ac:dyDescent="0.25">
      <c r="E82" s="2"/>
    </row>
    <row r="83" spans="5:5" x14ac:dyDescent="0.25">
      <c r="E83" s="2"/>
    </row>
    <row r="84" spans="5:5" x14ac:dyDescent="0.25">
      <c r="E84" s="2"/>
    </row>
    <row r="85" spans="5:5" x14ac:dyDescent="0.25">
      <c r="E85" s="2"/>
    </row>
    <row r="86" spans="5:5" x14ac:dyDescent="0.25">
      <c r="E86" s="2"/>
    </row>
    <row r="87" spans="5:5" x14ac:dyDescent="0.25">
      <c r="E87" s="2"/>
    </row>
    <row r="88" spans="5:5" x14ac:dyDescent="0.25">
      <c r="E88" s="2"/>
    </row>
    <row r="89" spans="5:5" x14ac:dyDescent="0.25">
      <c r="E89" s="2"/>
    </row>
    <row r="90" spans="5:5" x14ac:dyDescent="0.25">
      <c r="E90" s="2"/>
    </row>
    <row r="91" spans="5:5" x14ac:dyDescent="0.25">
      <c r="E91" s="2"/>
    </row>
    <row r="92" spans="5:5" x14ac:dyDescent="0.25">
      <c r="E92" s="2"/>
    </row>
    <row r="93" spans="5:5" x14ac:dyDescent="0.25">
      <c r="E93" s="2"/>
    </row>
    <row r="94" spans="5:5" x14ac:dyDescent="0.25">
      <c r="E94" s="2"/>
    </row>
    <row r="95" spans="5:5" x14ac:dyDescent="0.25">
      <c r="E95" s="2"/>
    </row>
    <row r="96" spans="5:5" x14ac:dyDescent="0.25">
      <c r="E96" s="2"/>
    </row>
    <row r="97" spans="5:5" x14ac:dyDescent="0.25">
      <c r="E97" s="2"/>
    </row>
    <row r="98" spans="5:5" x14ac:dyDescent="0.25">
      <c r="E98" s="2"/>
    </row>
    <row r="99" spans="5:5" x14ac:dyDescent="0.25">
      <c r="E99" s="2"/>
    </row>
    <row r="100" spans="5:5" x14ac:dyDescent="0.25">
      <c r="E100" s="2"/>
    </row>
    <row r="101" spans="5:5" x14ac:dyDescent="0.25">
      <c r="E101" s="2"/>
    </row>
    <row r="102" spans="5:5" x14ac:dyDescent="0.25">
      <c r="E102" s="2"/>
    </row>
    <row r="103" spans="5:5" x14ac:dyDescent="0.25">
      <c r="E103" s="2"/>
    </row>
    <row r="104" spans="5:5" x14ac:dyDescent="0.25">
      <c r="E104" s="2"/>
    </row>
    <row r="105" spans="5:5" x14ac:dyDescent="0.25">
      <c r="E105" s="2"/>
    </row>
    <row r="106" spans="5:5" x14ac:dyDescent="0.25">
      <c r="E106" s="2"/>
    </row>
    <row r="107" spans="5:5" x14ac:dyDescent="0.25">
      <c r="E107" s="2"/>
    </row>
    <row r="108" spans="5:5" x14ac:dyDescent="0.25">
      <c r="E108" s="2"/>
    </row>
    <row r="109" spans="5:5" x14ac:dyDescent="0.25">
      <c r="E109" s="2"/>
    </row>
    <row r="110" spans="5:5" x14ac:dyDescent="0.25">
      <c r="E110" s="2"/>
    </row>
    <row r="111" spans="5:5" x14ac:dyDescent="0.25">
      <c r="E111" s="2"/>
    </row>
    <row r="112" spans="5:5" x14ac:dyDescent="0.25">
      <c r="E112" s="2"/>
    </row>
    <row r="113" spans="5:5" x14ac:dyDescent="0.25">
      <c r="E113" s="2"/>
    </row>
    <row r="114" spans="5:5" x14ac:dyDescent="0.25">
      <c r="E114" s="2"/>
    </row>
    <row r="115" spans="5:5" x14ac:dyDescent="0.25">
      <c r="E115" s="2"/>
    </row>
    <row r="116" spans="5:5" x14ac:dyDescent="0.25">
      <c r="E116" s="2"/>
    </row>
    <row r="117" spans="5:5" x14ac:dyDescent="0.25">
      <c r="E117" s="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63"/>
  <sheetViews>
    <sheetView workbookViewId="0">
      <selection activeCell="F2" sqref="F2"/>
    </sheetView>
  </sheetViews>
  <sheetFormatPr defaultRowHeight="13.2" x14ac:dyDescent="0.25"/>
  <cols>
    <col min="1" max="1" width="10.44140625" bestFit="1" customWidth="1"/>
    <col min="2" max="2" width="37" bestFit="1" customWidth="1"/>
    <col min="3" max="3" width="42.44140625" bestFit="1" customWidth="1"/>
  </cols>
  <sheetData>
    <row r="1" spans="1:3" ht="14.4" x14ac:dyDescent="0.3">
      <c r="A1" s="9" t="s">
        <v>3518</v>
      </c>
      <c r="B1" s="16" t="s">
        <v>0</v>
      </c>
      <c r="C1" s="10" t="s">
        <v>3519</v>
      </c>
    </row>
    <row r="2" spans="1:3" x14ac:dyDescent="0.25">
      <c r="A2" s="6">
        <v>101</v>
      </c>
      <c r="B2" t="s">
        <v>3528</v>
      </c>
      <c r="C2" s="11" t="s">
        <v>85</v>
      </c>
    </row>
    <row r="3" spans="1:3" x14ac:dyDescent="0.25">
      <c r="A3" s="6">
        <v>103</v>
      </c>
      <c r="B3" t="s">
        <v>3529</v>
      </c>
      <c r="C3" s="11" t="s">
        <v>85</v>
      </c>
    </row>
    <row r="4" spans="1:3" x14ac:dyDescent="0.25">
      <c r="A4" s="6">
        <v>104</v>
      </c>
      <c r="B4" t="s">
        <v>3530</v>
      </c>
      <c r="C4" s="11" t="s">
        <v>87</v>
      </c>
    </row>
    <row r="5" spans="1:3" x14ac:dyDescent="0.25">
      <c r="A5" s="6">
        <v>105</v>
      </c>
      <c r="B5" t="s">
        <v>3531</v>
      </c>
      <c r="C5" s="11" t="s">
        <v>88</v>
      </c>
    </row>
    <row r="6" spans="1:3" x14ac:dyDescent="0.25">
      <c r="A6" s="6">
        <v>106</v>
      </c>
      <c r="B6" t="s">
        <v>3532</v>
      </c>
      <c r="C6" s="12" t="s">
        <v>89</v>
      </c>
    </row>
    <row r="7" spans="1:3" x14ac:dyDescent="0.25">
      <c r="A7" s="6">
        <v>108</v>
      </c>
      <c r="B7" t="s">
        <v>3533</v>
      </c>
      <c r="C7" s="11" t="s">
        <v>88</v>
      </c>
    </row>
    <row r="8" spans="1:3" x14ac:dyDescent="0.25">
      <c r="A8" s="6">
        <v>109</v>
      </c>
      <c r="B8" t="s">
        <v>3534</v>
      </c>
      <c r="C8" s="11" t="s">
        <v>90</v>
      </c>
    </row>
    <row r="9" spans="1:3" x14ac:dyDescent="0.25">
      <c r="A9" s="6">
        <v>110</v>
      </c>
      <c r="B9" t="s">
        <v>3535</v>
      </c>
      <c r="C9" s="11" t="s">
        <v>91</v>
      </c>
    </row>
    <row r="10" spans="1:3" x14ac:dyDescent="0.25">
      <c r="A10" s="6">
        <v>111</v>
      </c>
      <c r="B10" t="s">
        <v>3536</v>
      </c>
      <c r="C10" s="11" t="s">
        <v>92</v>
      </c>
    </row>
    <row r="11" spans="1:3" x14ac:dyDescent="0.25">
      <c r="A11" s="6">
        <v>112</v>
      </c>
      <c r="B11" t="s">
        <v>3537</v>
      </c>
      <c r="C11" s="11" t="s">
        <v>86</v>
      </c>
    </row>
    <row r="12" spans="1:3" x14ac:dyDescent="0.25">
      <c r="A12" s="6">
        <v>114</v>
      </c>
      <c r="B12" t="s">
        <v>3538</v>
      </c>
      <c r="C12" s="11" t="s">
        <v>93</v>
      </c>
    </row>
    <row r="13" spans="1:3" x14ac:dyDescent="0.25">
      <c r="A13" s="6">
        <v>115</v>
      </c>
      <c r="B13" t="s">
        <v>3539</v>
      </c>
      <c r="C13" s="11" t="s">
        <v>94</v>
      </c>
    </row>
    <row r="14" spans="1:3" x14ac:dyDescent="0.25">
      <c r="A14" s="6">
        <v>116</v>
      </c>
      <c r="B14" t="s">
        <v>3540</v>
      </c>
      <c r="C14" s="11" t="s">
        <v>89</v>
      </c>
    </row>
    <row r="15" spans="1:3" x14ac:dyDescent="0.25">
      <c r="A15" s="6">
        <v>117</v>
      </c>
      <c r="B15" t="s">
        <v>3541</v>
      </c>
      <c r="C15" s="11" t="s">
        <v>95</v>
      </c>
    </row>
    <row r="16" spans="1:3" x14ac:dyDescent="0.25">
      <c r="A16" s="6">
        <v>118</v>
      </c>
      <c r="B16" t="s">
        <v>3542</v>
      </c>
      <c r="C16" s="11" t="s">
        <v>96</v>
      </c>
    </row>
    <row r="17" spans="1:3" x14ac:dyDescent="0.25">
      <c r="A17" s="6">
        <v>119</v>
      </c>
      <c r="B17" t="s">
        <v>3543</v>
      </c>
      <c r="C17" s="11" t="s">
        <v>97</v>
      </c>
    </row>
    <row r="18" spans="1:3" x14ac:dyDescent="0.25">
      <c r="A18" s="6">
        <v>120</v>
      </c>
      <c r="B18" t="s">
        <v>3544</v>
      </c>
      <c r="C18" s="11" t="s">
        <v>98</v>
      </c>
    </row>
    <row r="19" spans="1:3" x14ac:dyDescent="0.25">
      <c r="A19" s="6">
        <v>121</v>
      </c>
      <c r="B19" t="s">
        <v>3545</v>
      </c>
      <c r="C19" s="11" t="s">
        <v>88</v>
      </c>
    </row>
    <row r="20" spans="1:3" x14ac:dyDescent="0.25">
      <c r="A20" s="6">
        <v>122</v>
      </c>
      <c r="B20" t="s">
        <v>3546</v>
      </c>
      <c r="C20" s="11" t="s">
        <v>98</v>
      </c>
    </row>
    <row r="21" spans="1:3" x14ac:dyDescent="0.25">
      <c r="A21" s="6">
        <v>124</v>
      </c>
      <c r="B21" t="s">
        <v>3547</v>
      </c>
      <c r="C21" s="11" t="s">
        <v>97</v>
      </c>
    </row>
    <row r="22" spans="1:3" x14ac:dyDescent="0.25">
      <c r="A22" s="6">
        <v>127</v>
      </c>
      <c r="B22" t="s">
        <v>3548</v>
      </c>
      <c r="C22" s="11" t="s">
        <v>99</v>
      </c>
    </row>
    <row r="23" spans="1:3" x14ac:dyDescent="0.25">
      <c r="A23" s="6">
        <v>128</v>
      </c>
      <c r="B23" t="s">
        <v>3549</v>
      </c>
      <c r="C23" s="11" t="s">
        <v>100</v>
      </c>
    </row>
    <row r="24" spans="1:3" x14ac:dyDescent="0.25">
      <c r="A24" s="6">
        <v>129</v>
      </c>
      <c r="B24" t="s">
        <v>3550</v>
      </c>
      <c r="C24" s="11" t="s">
        <v>97</v>
      </c>
    </row>
    <row r="25" spans="1:3" x14ac:dyDescent="0.25">
      <c r="A25" s="6">
        <v>130</v>
      </c>
      <c r="B25" t="s">
        <v>3551</v>
      </c>
      <c r="C25" s="11" t="s">
        <v>85</v>
      </c>
    </row>
    <row r="26" spans="1:3" x14ac:dyDescent="0.25">
      <c r="A26" s="6">
        <v>131</v>
      </c>
      <c r="B26" t="s">
        <v>3552</v>
      </c>
      <c r="C26" s="11" t="s">
        <v>91</v>
      </c>
    </row>
    <row r="27" spans="1:3" x14ac:dyDescent="0.25">
      <c r="A27" s="6">
        <v>132</v>
      </c>
      <c r="B27" t="s">
        <v>3553</v>
      </c>
      <c r="C27" s="11" t="s">
        <v>87</v>
      </c>
    </row>
    <row r="28" spans="1:3" x14ac:dyDescent="0.25">
      <c r="A28" s="6">
        <v>133</v>
      </c>
      <c r="B28" t="s">
        <v>3554</v>
      </c>
      <c r="C28" s="11" t="s">
        <v>100</v>
      </c>
    </row>
    <row r="29" spans="1:3" x14ac:dyDescent="0.25">
      <c r="A29" s="6">
        <v>134</v>
      </c>
      <c r="B29" t="s">
        <v>3555</v>
      </c>
      <c r="C29" s="11" t="s">
        <v>88</v>
      </c>
    </row>
    <row r="30" spans="1:3" x14ac:dyDescent="0.25">
      <c r="A30" s="6">
        <v>135</v>
      </c>
      <c r="B30" t="s">
        <v>3556</v>
      </c>
      <c r="C30" s="11" t="s">
        <v>96</v>
      </c>
    </row>
    <row r="31" spans="1:3" x14ac:dyDescent="0.25">
      <c r="A31" s="6">
        <v>136</v>
      </c>
      <c r="B31" t="s">
        <v>3557</v>
      </c>
      <c r="C31" s="11" t="s">
        <v>95</v>
      </c>
    </row>
    <row r="32" spans="1:3" x14ac:dyDescent="0.25">
      <c r="A32" s="6">
        <v>138</v>
      </c>
      <c r="B32" t="s">
        <v>3558</v>
      </c>
      <c r="C32" s="11" t="s">
        <v>101</v>
      </c>
    </row>
    <row r="33" spans="1:3" x14ac:dyDescent="0.25">
      <c r="A33" s="6">
        <v>139</v>
      </c>
      <c r="B33" t="s">
        <v>3559</v>
      </c>
      <c r="C33" s="11" t="s">
        <v>85</v>
      </c>
    </row>
    <row r="34" spans="1:3" x14ac:dyDescent="0.25">
      <c r="A34" s="6">
        <v>140</v>
      </c>
      <c r="B34" t="s">
        <v>3560</v>
      </c>
      <c r="C34" s="11" t="s">
        <v>102</v>
      </c>
    </row>
    <row r="35" spans="1:3" x14ac:dyDescent="0.25">
      <c r="A35" s="6">
        <v>141</v>
      </c>
      <c r="B35" t="s">
        <v>3561</v>
      </c>
      <c r="C35" s="11" t="s">
        <v>91</v>
      </c>
    </row>
    <row r="36" spans="1:3" x14ac:dyDescent="0.25">
      <c r="A36" s="6">
        <v>142</v>
      </c>
      <c r="B36" t="s">
        <v>3562</v>
      </c>
      <c r="C36" s="11" t="s">
        <v>94</v>
      </c>
    </row>
    <row r="37" spans="1:3" x14ac:dyDescent="0.25">
      <c r="A37" s="6">
        <v>143</v>
      </c>
      <c r="B37" t="s">
        <v>3563</v>
      </c>
      <c r="C37" s="11" t="s">
        <v>90</v>
      </c>
    </row>
    <row r="38" spans="1:3" x14ac:dyDescent="0.25">
      <c r="A38" s="6">
        <v>144</v>
      </c>
      <c r="B38" t="s">
        <v>3564</v>
      </c>
      <c r="C38" s="12" t="s">
        <v>103</v>
      </c>
    </row>
    <row r="39" spans="1:3" x14ac:dyDescent="0.25">
      <c r="A39" s="6">
        <v>145</v>
      </c>
      <c r="B39" t="s">
        <v>3565</v>
      </c>
      <c r="C39" s="11" t="s">
        <v>88</v>
      </c>
    </row>
    <row r="40" spans="1:3" x14ac:dyDescent="0.25">
      <c r="A40" s="6">
        <v>146</v>
      </c>
      <c r="B40" t="s">
        <v>3566</v>
      </c>
      <c r="C40" s="11" t="s">
        <v>104</v>
      </c>
    </row>
    <row r="41" spans="1:3" x14ac:dyDescent="0.25">
      <c r="A41" s="6">
        <v>147</v>
      </c>
      <c r="B41" t="s">
        <v>3567</v>
      </c>
      <c r="C41" s="11" t="s">
        <v>105</v>
      </c>
    </row>
    <row r="42" spans="1:3" x14ac:dyDescent="0.25">
      <c r="A42" s="6">
        <v>149</v>
      </c>
      <c r="B42" t="s">
        <v>3568</v>
      </c>
      <c r="C42" s="11" t="s">
        <v>92</v>
      </c>
    </row>
    <row r="43" spans="1:3" x14ac:dyDescent="0.25">
      <c r="A43" s="6">
        <v>150</v>
      </c>
      <c r="B43" t="s">
        <v>3569</v>
      </c>
      <c r="C43" s="11" t="s">
        <v>106</v>
      </c>
    </row>
    <row r="44" spans="1:3" x14ac:dyDescent="0.25">
      <c r="A44" s="6">
        <v>151</v>
      </c>
      <c r="B44" t="s">
        <v>3570</v>
      </c>
      <c r="C44" s="11" t="s">
        <v>87</v>
      </c>
    </row>
    <row r="45" spans="1:3" x14ac:dyDescent="0.25">
      <c r="A45" s="6">
        <v>152</v>
      </c>
      <c r="B45" t="s">
        <v>3571</v>
      </c>
      <c r="C45" s="11" t="s">
        <v>99</v>
      </c>
    </row>
    <row r="46" spans="1:3" x14ac:dyDescent="0.25">
      <c r="A46" s="6">
        <v>153</v>
      </c>
      <c r="B46" t="s">
        <v>3572</v>
      </c>
      <c r="C46" s="11" t="s">
        <v>100</v>
      </c>
    </row>
    <row r="47" spans="1:3" x14ac:dyDescent="0.25">
      <c r="A47" s="6">
        <v>154</v>
      </c>
      <c r="B47" t="s">
        <v>3573</v>
      </c>
      <c r="C47" s="11" t="s">
        <v>107</v>
      </c>
    </row>
    <row r="48" spans="1:3" x14ac:dyDescent="0.25">
      <c r="A48" s="6">
        <v>155</v>
      </c>
      <c r="B48" t="s">
        <v>3574</v>
      </c>
      <c r="C48" s="11" t="s">
        <v>86</v>
      </c>
    </row>
    <row r="49" spans="1:3" x14ac:dyDescent="0.25">
      <c r="A49" s="6">
        <v>156</v>
      </c>
      <c r="B49" t="s">
        <v>3575</v>
      </c>
      <c r="C49" s="11" t="s">
        <v>100</v>
      </c>
    </row>
    <row r="50" spans="1:3" x14ac:dyDescent="0.25">
      <c r="A50" s="6">
        <v>158</v>
      </c>
      <c r="B50" t="s">
        <v>3576</v>
      </c>
      <c r="C50" s="11" t="s">
        <v>91</v>
      </c>
    </row>
    <row r="51" spans="1:3" x14ac:dyDescent="0.25">
      <c r="A51" s="6">
        <v>159</v>
      </c>
      <c r="B51" t="s">
        <v>3577</v>
      </c>
      <c r="C51" s="11" t="s">
        <v>85</v>
      </c>
    </row>
    <row r="52" spans="1:3" x14ac:dyDescent="0.25">
      <c r="A52" s="6">
        <v>160</v>
      </c>
      <c r="B52" t="s">
        <v>3578</v>
      </c>
      <c r="C52" s="11" t="s">
        <v>85</v>
      </c>
    </row>
    <row r="53" spans="1:3" x14ac:dyDescent="0.25">
      <c r="A53" s="6">
        <v>161</v>
      </c>
      <c r="B53" t="s">
        <v>3579</v>
      </c>
      <c r="C53" s="11" t="s">
        <v>104</v>
      </c>
    </row>
    <row r="54" spans="1:3" x14ac:dyDescent="0.25">
      <c r="A54" s="6">
        <v>162</v>
      </c>
      <c r="B54" t="s">
        <v>3580</v>
      </c>
      <c r="C54" s="11" t="s">
        <v>98</v>
      </c>
    </row>
    <row r="55" spans="1:3" x14ac:dyDescent="0.25">
      <c r="A55" s="6">
        <v>163</v>
      </c>
      <c r="B55" t="s">
        <v>3581</v>
      </c>
      <c r="C55" s="11" t="s">
        <v>108</v>
      </c>
    </row>
    <row r="56" spans="1:3" x14ac:dyDescent="0.25">
      <c r="A56" s="6">
        <v>164</v>
      </c>
      <c r="B56" t="s">
        <v>3582</v>
      </c>
      <c r="C56" s="11" t="s">
        <v>108</v>
      </c>
    </row>
    <row r="57" spans="1:3" x14ac:dyDescent="0.25">
      <c r="A57" s="6">
        <v>165</v>
      </c>
      <c r="B57" t="s">
        <v>3583</v>
      </c>
      <c r="C57" s="11" t="s">
        <v>88</v>
      </c>
    </row>
    <row r="58" spans="1:3" x14ac:dyDescent="0.25">
      <c r="A58" s="6">
        <v>166</v>
      </c>
      <c r="B58" t="s">
        <v>3584</v>
      </c>
      <c r="C58" s="12" t="s">
        <v>98</v>
      </c>
    </row>
    <row r="59" spans="1:3" x14ac:dyDescent="0.25">
      <c r="A59" s="6">
        <v>167</v>
      </c>
      <c r="B59" t="s">
        <v>3585</v>
      </c>
      <c r="C59" s="11" t="s">
        <v>95</v>
      </c>
    </row>
    <row r="60" spans="1:3" x14ac:dyDescent="0.25">
      <c r="A60" s="6">
        <v>168</v>
      </c>
      <c r="B60" t="s">
        <v>3586</v>
      </c>
      <c r="C60" s="11" t="s">
        <v>87</v>
      </c>
    </row>
    <row r="61" spans="1:3" x14ac:dyDescent="0.25">
      <c r="A61" s="6">
        <v>169</v>
      </c>
      <c r="B61" t="s">
        <v>3587</v>
      </c>
      <c r="C61" s="12" t="s">
        <v>99</v>
      </c>
    </row>
    <row r="62" spans="1:3" x14ac:dyDescent="0.25">
      <c r="A62" s="6">
        <v>170</v>
      </c>
      <c r="B62" t="s">
        <v>3588</v>
      </c>
      <c r="C62" s="11" t="s">
        <v>101</v>
      </c>
    </row>
    <row r="63" spans="1:3" x14ac:dyDescent="0.25">
      <c r="A63" s="6">
        <v>171</v>
      </c>
      <c r="B63" t="s">
        <v>3589</v>
      </c>
      <c r="C63" s="11" t="s">
        <v>100</v>
      </c>
    </row>
    <row r="64" spans="1:3" x14ac:dyDescent="0.25">
      <c r="A64" s="6">
        <v>172</v>
      </c>
      <c r="B64" t="s">
        <v>3590</v>
      </c>
      <c r="C64" s="11" t="s">
        <v>109</v>
      </c>
    </row>
    <row r="65" spans="1:3" x14ac:dyDescent="0.25">
      <c r="A65" s="6">
        <v>173</v>
      </c>
      <c r="B65" t="s">
        <v>3591</v>
      </c>
      <c r="C65" s="11" t="s">
        <v>110</v>
      </c>
    </row>
    <row r="66" spans="1:3" x14ac:dyDescent="0.25">
      <c r="A66" s="6">
        <v>174</v>
      </c>
      <c r="B66" t="s">
        <v>3592</v>
      </c>
      <c r="C66" s="11" t="s">
        <v>111</v>
      </c>
    </row>
    <row r="67" spans="1:3" x14ac:dyDescent="0.25">
      <c r="A67" s="6">
        <v>175</v>
      </c>
      <c r="B67" t="s">
        <v>3593</v>
      </c>
      <c r="C67" s="11" t="s">
        <v>86</v>
      </c>
    </row>
    <row r="68" spans="1:3" x14ac:dyDescent="0.25">
      <c r="A68" s="6">
        <v>176</v>
      </c>
      <c r="B68" t="s">
        <v>3594</v>
      </c>
      <c r="C68" s="11" t="s">
        <v>91</v>
      </c>
    </row>
    <row r="69" spans="1:3" x14ac:dyDescent="0.25">
      <c r="A69" s="6">
        <v>177</v>
      </c>
      <c r="B69" t="s">
        <v>3595</v>
      </c>
      <c r="C69" s="11" t="s">
        <v>98</v>
      </c>
    </row>
    <row r="70" spans="1:3" x14ac:dyDescent="0.25">
      <c r="A70" s="6">
        <v>178</v>
      </c>
      <c r="B70" t="s">
        <v>3596</v>
      </c>
      <c r="C70" s="11" t="s">
        <v>90</v>
      </c>
    </row>
    <row r="71" spans="1:3" x14ac:dyDescent="0.25">
      <c r="A71" s="6">
        <v>179</v>
      </c>
      <c r="B71" t="s">
        <v>3597</v>
      </c>
      <c r="C71" s="11" t="s">
        <v>98</v>
      </c>
    </row>
    <row r="72" spans="1:3" x14ac:dyDescent="0.25">
      <c r="A72" s="6">
        <v>180</v>
      </c>
      <c r="B72" t="s">
        <v>3598</v>
      </c>
      <c r="C72" s="11" t="s">
        <v>102</v>
      </c>
    </row>
    <row r="73" spans="1:3" x14ac:dyDescent="0.25">
      <c r="A73" s="6">
        <v>181</v>
      </c>
      <c r="B73" t="s">
        <v>3599</v>
      </c>
      <c r="C73" s="11" t="s">
        <v>96</v>
      </c>
    </row>
    <row r="74" spans="1:3" x14ac:dyDescent="0.25">
      <c r="A74" s="6">
        <v>182</v>
      </c>
      <c r="B74" t="s">
        <v>3600</v>
      </c>
      <c r="C74" s="11" t="s">
        <v>98</v>
      </c>
    </row>
    <row r="75" spans="1:3" x14ac:dyDescent="0.25">
      <c r="A75" s="6">
        <v>183</v>
      </c>
      <c r="B75" t="s">
        <v>3601</v>
      </c>
      <c r="C75" s="11" t="s">
        <v>105</v>
      </c>
    </row>
    <row r="76" spans="1:3" x14ac:dyDescent="0.25">
      <c r="A76" s="6">
        <v>184</v>
      </c>
      <c r="B76" t="s">
        <v>3602</v>
      </c>
      <c r="C76" s="11" t="s">
        <v>91</v>
      </c>
    </row>
    <row r="77" spans="1:3" x14ac:dyDescent="0.25">
      <c r="A77" s="6">
        <v>185</v>
      </c>
      <c r="B77" t="s">
        <v>3603</v>
      </c>
      <c r="C77" s="12" t="s">
        <v>112</v>
      </c>
    </row>
    <row r="78" spans="1:3" x14ac:dyDescent="0.25">
      <c r="A78" s="6">
        <v>187</v>
      </c>
      <c r="B78" t="s">
        <v>3604</v>
      </c>
      <c r="C78" s="11" t="s">
        <v>113</v>
      </c>
    </row>
    <row r="79" spans="1:3" x14ac:dyDescent="0.25">
      <c r="A79" s="6">
        <v>188</v>
      </c>
      <c r="B79" t="s">
        <v>3605</v>
      </c>
      <c r="C79" s="12" t="s">
        <v>104</v>
      </c>
    </row>
    <row r="80" spans="1:3" x14ac:dyDescent="0.25">
      <c r="A80" s="6">
        <v>189</v>
      </c>
      <c r="B80" t="s">
        <v>3606</v>
      </c>
      <c r="C80" s="11" t="s">
        <v>91</v>
      </c>
    </row>
    <row r="81" spans="1:3" x14ac:dyDescent="0.25">
      <c r="A81" s="6">
        <v>190</v>
      </c>
      <c r="B81" t="s">
        <v>3607</v>
      </c>
      <c r="C81" s="11" t="s">
        <v>112</v>
      </c>
    </row>
    <row r="82" spans="1:3" x14ac:dyDescent="0.25">
      <c r="A82" s="6">
        <v>191</v>
      </c>
      <c r="B82" t="s">
        <v>3608</v>
      </c>
      <c r="C82" s="11" t="s">
        <v>85</v>
      </c>
    </row>
    <row r="83" spans="1:3" x14ac:dyDescent="0.25">
      <c r="A83" s="6">
        <v>192</v>
      </c>
      <c r="B83" t="s">
        <v>3609</v>
      </c>
      <c r="C83" s="11" t="s">
        <v>114</v>
      </c>
    </row>
    <row r="84" spans="1:3" x14ac:dyDescent="0.25">
      <c r="A84" s="6">
        <v>193</v>
      </c>
      <c r="B84" t="s">
        <v>3610</v>
      </c>
      <c r="C84" s="11" t="s">
        <v>99</v>
      </c>
    </row>
    <row r="85" spans="1:3" x14ac:dyDescent="0.25">
      <c r="A85" s="6">
        <v>194</v>
      </c>
      <c r="B85" t="s">
        <v>3611</v>
      </c>
      <c r="C85" s="11" t="s">
        <v>88</v>
      </c>
    </row>
    <row r="86" spans="1:3" x14ac:dyDescent="0.25">
      <c r="A86" s="6">
        <v>195</v>
      </c>
      <c r="B86" t="s">
        <v>3612</v>
      </c>
      <c r="C86" s="11" t="s">
        <v>114</v>
      </c>
    </row>
    <row r="87" spans="1:3" x14ac:dyDescent="0.25">
      <c r="A87" s="6">
        <v>196</v>
      </c>
      <c r="B87" t="s">
        <v>3613</v>
      </c>
      <c r="C87" s="11" t="s">
        <v>86</v>
      </c>
    </row>
    <row r="88" spans="1:3" x14ac:dyDescent="0.25">
      <c r="A88" s="6">
        <v>197</v>
      </c>
      <c r="B88" t="s">
        <v>3614</v>
      </c>
      <c r="C88" s="11" t="s">
        <v>88</v>
      </c>
    </row>
    <row r="89" spans="1:3" x14ac:dyDescent="0.25">
      <c r="A89" s="6">
        <v>198</v>
      </c>
      <c r="B89" t="s">
        <v>3615</v>
      </c>
      <c r="C89" s="11" t="s">
        <v>100</v>
      </c>
    </row>
    <row r="90" spans="1:3" x14ac:dyDescent="0.25">
      <c r="A90" s="6">
        <v>199</v>
      </c>
      <c r="B90" t="s">
        <v>3616</v>
      </c>
      <c r="C90" s="11" t="s">
        <v>99</v>
      </c>
    </row>
    <row r="91" spans="1:3" x14ac:dyDescent="0.25">
      <c r="A91" s="6">
        <v>200</v>
      </c>
      <c r="B91" t="s">
        <v>3617</v>
      </c>
      <c r="C91" s="11" t="s">
        <v>98</v>
      </c>
    </row>
    <row r="92" spans="1:3" x14ac:dyDescent="0.25">
      <c r="A92" s="6">
        <v>201</v>
      </c>
      <c r="B92" t="s">
        <v>3618</v>
      </c>
      <c r="C92" s="11" t="s">
        <v>96</v>
      </c>
    </row>
    <row r="93" spans="1:3" x14ac:dyDescent="0.25">
      <c r="A93" s="6">
        <v>202</v>
      </c>
      <c r="B93" t="s">
        <v>3619</v>
      </c>
      <c r="C93" s="11" t="s">
        <v>90</v>
      </c>
    </row>
    <row r="94" spans="1:3" x14ac:dyDescent="0.25">
      <c r="A94" s="6">
        <v>203</v>
      </c>
      <c r="B94" t="s">
        <v>3620</v>
      </c>
      <c r="C94" s="12" t="s">
        <v>90</v>
      </c>
    </row>
    <row r="95" spans="1:3" x14ac:dyDescent="0.25">
      <c r="A95" s="6">
        <v>204</v>
      </c>
      <c r="B95" t="s">
        <v>3621</v>
      </c>
      <c r="C95" s="11" t="s">
        <v>97</v>
      </c>
    </row>
    <row r="96" spans="1:3" x14ac:dyDescent="0.25">
      <c r="A96" s="6">
        <v>205</v>
      </c>
      <c r="B96" t="s">
        <v>3622</v>
      </c>
      <c r="C96" s="11" t="s">
        <v>107</v>
      </c>
    </row>
    <row r="97" spans="1:3" x14ac:dyDescent="0.25">
      <c r="A97" s="6">
        <v>206</v>
      </c>
      <c r="B97" t="s">
        <v>3623</v>
      </c>
      <c r="C97" s="11" t="s">
        <v>89</v>
      </c>
    </row>
    <row r="98" spans="1:3" x14ac:dyDescent="0.25">
      <c r="A98" s="6">
        <v>207</v>
      </c>
      <c r="B98" t="s">
        <v>3624</v>
      </c>
      <c r="C98" s="11" t="s">
        <v>113</v>
      </c>
    </row>
    <row r="99" spans="1:3" x14ac:dyDescent="0.25">
      <c r="A99" s="6">
        <v>208</v>
      </c>
      <c r="B99" t="s">
        <v>3625</v>
      </c>
      <c r="C99" s="11" t="s">
        <v>101</v>
      </c>
    </row>
    <row r="100" spans="1:3" x14ac:dyDescent="0.25">
      <c r="A100" s="6">
        <v>209</v>
      </c>
      <c r="B100" t="s">
        <v>3626</v>
      </c>
      <c r="C100" s="11" t="s">
        <v>99</v>
      </c>
    </row>
    <row r="101" spans="1:3" x14ac:dyDescent="0.25">
      <c r="A101" s="6">
        <v>210</v>
      </c>
      <c r="B101" t="s">
        <v>3627</v>
      </c>
      <c r="C101" s="11" t="s">
        <v>104</v>
      </c>
    </row>
    <row r="102" spans="1:3" x14ac:dyDescent="0.25">
      <c r="A102" s="6">
        <v>213</v>
      </c>
      <c r="B102" t="s">
        <v>3628</v>
      </c>
      <c r="C102" s="11" t="s">
        <v>97</v>
      </c>
    </row>
    <row r="103" spans="1:3" x14ac:dyDescent="0.25">
      <c r="A103" s="6">
        <v>214</v>
      </c>
      <c r="B103" t="s">
        <v>3629</v>
      </c>
      <c r="C103" s="11" t="s">
        <v>91</v>
      </c>
    </row>
    <row r="104" spans="1:3" x14ac:dyDescent="0.25">
      <c r="A104" s="6">
        <v>215</v>
      </c>
      <c r="B104" t="s">
        <v>3630</v>
      </c>
      <c r="C104" s="11" t="s">
        <v>115</v>
      </c>
    </row>
    <row r="105" spans="1:3" x14ac:dyDescent="0.25">
      <c r="A105" s="6">
        <v>216</v>
      </c>
      <c r="B105" t="s">
        <v>3631</v>
      </c>
      <c r="C105" s="11" t="s">
        <v>91</v>
      </c>
    </row>
    <row r="106" spans="1:3" x14ac:dyDescent="0.25">
      <c r="A106" s="6">
        <v>217</v>
      </c>
      <c r="B106" t="s">
        <v>3632</v>
      </c>
      <c r="C106" s="11" t="s">
        <v>86</v>
      </c>
    </row>
    <row r="107" spans="1:3" x14ac:dyDescent="0.25">
      <c r="A107" s="6">
        <v>218</v>
      </c>
      <c r="B107" t="s">
        <v>3633</v>
      </c>
      <c r="C107" s="11" t="s">
        <v>90</v>
      </c>
    </row>
    <row r="108" spans="1:3" x14ac:dyDescent="0.25">
      <c r="A108" s="6">
        <v>219</v>
      </c>
      <c r="B108" t="s">
        <v>3634</v>
      </c>
      <c r="C108" s="11" t="s">
        <v>92</v>
      </c>
    </row>
    <row r="109" spans="1:3" x14ac:dyDescent="0.25">
      <c r="A109" s="6">
        <v>220</v>
      </c>
      <c r="B109" t="s">
        <v>3635</v>
      </c>
      <c r="C109" s="11" t="s">
        <v>110</v>
      </c>
    </row>
    <row r="110" spans="1:3" x14ac:dyDescent="0.25">
      <c r="A110" s="6">
        <v>221</v>
      </c>
      <c r="B110" t="s">
        <v>3636</v>
      </c>
      <c r="C110" s="11" t="s">
        <v>116</v>
      </c>
    </row>
    <row r="111" spans="1:3" x14ac:dyDescent="0.25">
      <c r="A111" s="6">
        <v>222</v>
      </c>
      <c r="B111" t="s">
        <v>3637</v>
      </c>
      <c r="C111" s="11" t="s">
        <v>92</v>
      </c>
    </row>
    <row r="112" spans="1:3" x14ac:dyDescent="0.25">
      <c r="A112" s="6">
        <v>223</v>
      </c>
      <c r="B112" t="s">
        <v>3638</v>
      </c>
      <c r="C112" s="11" t="s">
        <v>110</v>
      </c>
    </row>
    <row r="113" spans="1:3" x14ac:dyDescent="0.25">
      <c r="A113" s="6">
        <v>224</v>
      </c>
      <c r="B113" t="s">
        <v>3639</v>
      </c>
      <c r="C113" s="11" t="s">
        <v>89</v>
      </c>
    </row>
    <row r="114" spans="1:3" x14ac:dyDescent="0.25">
      <c r="A114" s="6">
        <v>225</v>
      </c>
      <c r="B114" t="s">
        <v>3640</v>
      </c>
      <c r="C114" s="11" t="s">
        <v>87</v>
      </c>
    </row>
    <row r="115" spans="1:3" x14ac:dyDescent="0.25">
      <c r="A115" s="6">
        <v>226</v>
      </c>
      <c r="B115" t="s">
        <v>3641</v>
      </c>
      <c r="C115" s="11" t="s">
        <v>85</v>
      </c>
    </row>
    <row r="116" spans="1:3" x14ac:dyDescent="0.25">
      <c r="A116" s="6">
        <v>227</v>
      </c>
      <c r="B116" t="s">
        <v>3642</v>
      </c>
      <c r="C116" s="12" t="s">
        <v>117</v>
      </c>
    </row>
    <row r="117" spans="1:3" x14ac:dyDescent="0.25">
      <c r="A117" s="6">
        <v>228</v>
      </c>
      <c r="B117" t="s">
        <v>3643</v>
      </c>
      <c r="C117" s="12" t="s">
        <v>118</v>
      </c>
    </row>
    <row r="118" spans="1:3" x14ac:dyDescent="0.25">
      <c r="A118" s="6">
        <v>229</v>
      </c>
      <c r="B118" t="s">
        <v>3644</v>
      </c>
      <c r="C118" s="11" t="s">
        <v>95</v>
      </c>
    </row>
    <row r="119" spans="1:3" x14ac:dyDescent="0.25">
      <c r="A119" s="6">
        <v>230</v>
      </c>
      <c r="B119" t="s">
        <v>3645</v>
      </c>
      <c r="C119" s="11" t="s">
        <v>96</v>
      </c>
    </row>
    <row r="120" spans="1:3" x14ac:dyDescent="0.25">
      <c r="A120" s="6">
        <v>231</v>
      </c>
      <c r="B120" t="s">
        <v>3646</v>
      </c>
      <c r="C120" s="11" t="s">
        <v>98</v>
      </c>
    </row>
    <row r="121" spans="1:3" x14ac:dyDescent="0.25">
      <c r="A121" s="6">
        <v>232</v>
      </c>
      <c r="B121" t="s">
        <v>3647</v>
      </c>
      <c r="C121" s="11" t="s">
        <v>101</v>
      </c>
    </row>
    <row r="122" spans="1:3" x14ac:dyDescent="0.25">
      <c r="A122" s="6">
        <v>233</v>
      </c>
      <c r="B122" t="s">
        <v>3648</v>
      </c>
      <c r="C122" s="11" t="s">
        <v>104</v>
      </c>
    </row>
    <row r="123" spans="1:3" x14ac:dyDescent="0.25">
      <c r="A123" s="6">
        <v>234</v>
      </c>
      <c r="B123" t="s">
        <v>3649</v>
      </c>
      <c r="C123" s="11" t="s">
        <v>113</v>
      </c>
    </row>
    <row r="124" spans="1:3" x14ac:dyDescent="0.25">
      <c r="A124" s="6">
        <v>235</v>
      </c>
      <c r="B124" t="s">
        <v>3650</v>
      </c>
      <c r="C124" s="11" t="s">
        <v>95</v>
      </c>
    </row>
    <row r="125" spans="1:3" x14ac:dyDescent="0.25">
      <c r="A125" s="6">
        <v>236</v>
      </c>
      <c r="B125" t="s">
        <v>3651</v>
      </c>
      <c r="C125" s="11" t="s">
        <v>117</v>
      </c>
    </row>
    <row r="126" spans="1:3" x14ac:dyDescent="0.25">
      <c r="A126" s="6">
        <v>237</v>
      </c>
      <c r="B126" t="s">
        <v>3652</v>
      </c>
      <c r="C126" s="11" t="s">
        <v>119</v>
      </c>
    </row>
    <row r="127" spans="1:3" x14ac:dyDescent="0.25">
      <c r="A127" s="6">
        <v>238</v>
      </c>
      <c r="B127" t="s">
        <v>3653</v>
      </c>
      <c r="C127" s="11" t="s">
        <v>92</v>
      </c>
    </row>
    <row r="128" spans="1:3" x14ac:dyDescent="0.25">
      <c r="A128" s="6">
        <v>239</v>
      </c>
      <c r="B128" t="s">
        <v>3654</v>
      </c>
      <c r="C128" s="11" t="s">
        <v>99</v>
      </c>
    </row>
    <row r="129" spans="1:3" x14ac:dyDescent="0.25">
      <c r="A129" s="6">
        <v>240</v>
      </c>
      <c r="B129" t="s">
        <v>3655</v>
      </c>
      <c r="C129" s="11" t="s">
        <v>89</v>
      </c>
    </row>
    <row r="130" spans="1:3" x14ac:dyDescent="0.25">
      <c r="A130" s="6">
        <v>241</v>
      </c>
      <c r="B130" t="s">
        <v>3656</v>
      </c>
      <c r="C130" s="11" t="s">
        <v>120</v>
      </c>
    </row>
    <row r="131" spans="1:3" x14ac:dyDescent="0.25">
      <c r="A131" s="6">
        <v>242</v>
      </c>
      <c r="B131" t="s">
        <v>3657</v>
      </c>
      <c r="C131" s="11" t="s">
        <v>90</v>
      </c>
    </row>
    <row r="132" spans="1:3" x14ac:dyDescent="0.25">
      <c r="A132" s="6">
        <v>244</v>
      </c>
      <c r="B132" t="s">
        <v>3658</v>
      </c>
      <c r="C132" s="11" t="s">
        <v>96</v>
      </c>
    </row>
    <row r="133" spans="1:3" x14ac:dyDescent="0.25">
      <c r="A133" s="6">
        <v>245</v>
      </c>
      <c r="B133" t="s">
        <v>3659</v>
      </c>
      <c r="C133" s="11" t="s">
        <v>85</v>
      </c>
    </row>
    <row r="134" spans="1:3" x14ac:dyDescent="0.25">
      <c r="A134" s="6">
        <v>246</v>
      </c>
      <c r="B134" t="s">
        <v>3660</v>
      </c>
      <c r="C134" s="11" t="s">
        <v>86</v>
      </c>
    </row>
    <row r="135" spans="1:3" x14ac:dyDescent="0.25">
      <c r="A135" s="6">
        <v>247</v>
      </c>
      <c r="B135" t="s">
        <v>3661</v>
      </c>
      <c r="C135" s="11" t="s">
        <v>91</v>
      </c>
    </row>
    <row r="136" spans="1:3" x14ac:dyDescent="0.25">
      <c r="A136" s="6">
        <v>248</v>
      </c>
      <c r="B136" t="s">
        <v>3662</v>
      </c>
      <c r="C136" s="11" t="s">
        <v>86</v>
      </c>
    </row>
    <row r="137" spans="1:3" x14ac:dyDescent="0.25">
      <c r="A137" s="6">
        <v>249</v>
      </c>
      <c r="B137" t="s">
        <v>3663</v>
      </c>
      <c r="C137" s="11" t="s">
        <v>98</v>
      </c>
    </row>
    <row r="138" spans="1:3" x14ac:dyDescent="0.25">
      <c r="A138" s="6">
        <v>250</v>
      </c>
      <c r="B138" t="s">
        <v>3664</v>
      </c>
      <c r="C138" s="11" t="s">
        <v>96</v>
      </c>
    </row>
    <row r="139" spans="1:3" x14ac:dyDescent="0.25">
      <c r="A139" s="6">
        <v>251</v>
      </c>
      <c r="B139" t="s">
        <v>3665</v>
      </c>
      <c r="C139" s="11" t="s">
        <v>114</v>
      </c>
    </row>
    <row r="140" spans="1:3" x14ac:dyDescent="0.25">
      <c r="A140" s="6">
        <v>253</v>
      </c>
      <c r="B140" t="s">
        <v>3666</v>
      </c>
      <c r="C140" s="11" t="s">
        <v>90</v>
      </c>
    </row>
    <row r="141" spans="1:3" x14ac:dyDescent="0.25">
      <c r="A141" s="6">
        <v>254</v>
      </c>
      <c r="B141" t="s">
        <v>3667</v>
      </c>
      <c r="C141" s="11" t="s">
        <v>86</v>
      </c>
    </row>
    <row r="142" spans="1:3" x14ac:dyDescent="0.25">
      <c r="A142" s="6">
        <v>255</v>
      </c>
      <c r="B142" t="s">
        <v>3668</v>
      </c>
      <c r="C142" s="11" t="s">
        <v>88</v>
      </c>
    </row>
    <row r="143" spans="1:3" x14ac:dyDescent="0.25">
      <c r="A143" s="6">
        <v>256</v>
      </c>
      <c r="B143" t="s">
        <v>3669</v>
      </c>
      <c r="C143" s="11" t="s">
        <v>114</v>
      </c>
    </row>
    <row r="144" spans="1:3" x14ac:dyDescent="0.25">
      <c r="A144" s="6">
        <v>258</v>
      </c>
      <c r="B144" t="s">
        <v>3670</v>
      </c>
      <c r="C144" s="11" t="s">
        <v>91</v>
      </c>
    </row>
    <row r="145" spans="1:3" x14ac:dyDescent="0.25">
      <c r="A145" s="6">
        <v>259</v>
      </c>
      <c r="B145" t="s">
        <v>3671</v>
      </c>
      <c r="C145" s="11" t="s">
        <v>89</v>
      </c>
    </row>
    <row r="146" spans="1:3" x14ac:dyDescent="0.25">
      <c r="A146" s="6">
        <v>260</v>
      </c>
      <c r="B146" t="s">
        <v>3672</v>
      </c>
      <c r="C146" s="11" t="s">
        <v>90</v>
      </c>
    </row>
    <row r="147" spans="1:3" x14ac:dyDescent="0.25">
      <c r="A147" s="6">
        <v>261</v>
      </c>
      <c r="B147" t="s">
        <v>3673</v>
      </c>
      <c r="C147" s="11" t="s">
        <v>89</v>
      </c>
    </row>
    <row r="148" spans="1:3" x14ac:dyDescent="0.25">
      <c r="A148" s="6">
        <v>262</v>
      </c>
      <c r="B148" t="s">
        <v>3674</v>
      </c>
      <c r="C148" s="12" t="s">
        <v>104</v>
      </c>
    </row>
    <row r="149" spans="1:3" x14ac:dyDescent="0.25">
      <c r="A149" s="6">
        <v>263</v>
      </c>
      <c r="B149" t="s">
        <v>3675</v>
      </c>
      <c r="C149" s="11" t="s">
        <v>108</v>
      </c>
    </row>
    <row r="150" spans="1:3" x14ac:dyDescent="0.25">
      <c r="A150" s="6">
        <v>264</v>
      </c>
      <c r="B150" t="s">
        <v>3676</v>
      </c>
      <c r="C150" s="11" t="s">
        <v>85</v>
      </c>
    </row>
    <row r="151" spans="1:3" x14ac:dyDescent="0.25">
      <c r="A151" s="6">
        <v>265</v>
      </c>
      <c r="B151" t="s">
        <v>3677</v>
      </c>
      <c r="C151" s="11" t="s">
        <v>93</v>
      </c>
    </row>
    <row r="152" spans="1:3" x14ac:dyDescent="0.25">
      <c r="A152" s="6">
        <v>266</v>
      </c>
      <c r="B152" t="s">
        <v>3678</v>
      </c>
      <c r="C152" s="11" t="s">
        <v>117</v>
      </c>
    </row>
    <row r="153" spans="1:3" x14ac:dyDescent="0.25">
      <c r="A153" s="6">
        <v>267</v>
      </c>
      <c r="B153" t="s">
        <v>3679</v>
      </c>
      <c r="C153" s="11" t="s">
        <v>85</v>
      </c>
    </row>
    <row r="154" spans="1:3" x14ac:dyDescent="0.25">
      <c r="A154" s="6">
        <v>268</v>
      </c>
      <c r="B154" t="s">
        <v>3680</v>
      </c>
      <c r="C154" s="11" t="s">
        <v>106</v>
      </c>
    </row>
    <row r="155" spans="1:3" x14ac:dyDescent="0.25">
      <c r="A155" s="6">
        <v>269</v>
      </c>
      <c r="B155" t="s">
        <v>3681</v>
      </c>
      <c r="C155" s="11" t="s">
        <v>97</v>
      </c>
    </row>
    <row r="156" spans="1:3" x14ac:dyDescent="0.25">
      <c r="A156" s="6">
        <v>270</v>
      </c>
      <c r="B156" t="s">
        <v>3682</v>
      </c>
      <c r="C156" s="11" t="s">
        <v>117</v>
      </c>
    </row>
    <row r="157" spans="1:3" x14ac:dyDescent="0.25">
      <c r="A157" s="6">
        <v>272</v>
      </c>
      <c r="B157" t="s">
        <v>3683</v>
      </c>
      <c r="C157" s="11" t="s">
        <v>98</v>
      </c>
    </row>
    <row r="158" spans="1:3" x14ac:dyDescent="0.25">
      <c r="A158" s="6">
        <v>274</v>
      </c>
      <c r="B158" t="s">
        <v>3684</v>
      </c>
      <c r="C158" s="11" t="s">
        <v>91</v>
      </c>
    </row>
    <row r="159" spans="1:3" x14ac:dyDescent="0.25">
      <c r="A159" s="6">
        <v>275</v>
      </c>
      <c r="B159" t="s">
        <v>3685</v>
      </c>
      <c r="C159" s="11" t="s">
        <v>92</v>
      </c>
    </row>
    <row r="160" spans="1:3" x14ac:dyDescent="0.25">
      <c r="A160" s="6">
        <v>276</v>
      </c>
      <c r="B160" t="s">
        <v>3686</v>
      </c>
      <c r="C160" s="11" t="s">
        <v>89</v>
      </c>
    </row>
    <row r="161" spans="1:3" x14ac:dyDescent="0.25">
      <c r="A161" s="6">
        <v>277</v>
      </c>
      <c r="B161" t="s">
        <v>3687</v>
      </c>
      <c r="C161" s="11" t="s">
        <v>92</v>
      </c>
    </row>
    <row r="162" spans="1:3" x14ac:dyDescent="0.25">
      <c r="A162" s="6">
        <v>278</v>
      </c>
      <c r="B162" t="s">
        <v>3688</v>
      </c>
      <c r="C162" s="11" t="s">
        <v>117</v>
      </c>
    </row>
    <row r="163" spans="1:3" x14ac:dyDescent="0.25">
      <c r="A163" s="6">
        <v>279</v>
      </c>
      <c r="B163" t="s">
        <v>3689</v>
      </c>
      <c r="C163" s="11" t="s">
        <v>85</v>
      </c>
    </row>
    <row r="164" spans="1:3" x14ac:dyDescent="0.25">
      <c r="A164" s="6">
        <v>280</v>
      </c>
      <c r="B164" t="s">
        <v>3690</v>
      </c>
      <c r="C164" s="11" t="s">
        <v>86</v>
      </c>
    </row>
    <row r="165" spans="1:3" x14ac:dyDescent="0.25">
      <c r="A165" s="6">
        <v>281</v>
      </c>
      <c r="B165" t="s">
        <v>3691</v>
      </c>
      <c r="C165" s="12" t="s">
        <v>100</v>
      </c>
    </row>
    <row r="166" spans="1:3" x14ac:dyDescent="0.25">
      <c r="A166" s="6">
        <v>282</v>
      </c>
      <c r="B166" t="s">
        <v>3692</v>
      </c>
      <c r="C166" s="11" t="s">
        <v>86</v>
      </c>
    </row>
    <row r="167" spans="1:3" x14ac:dyDescent="0.25">
      <c r="A167" s="6">
        <v>283</v>
      </c>
      <c r="B167" t="s">
        <v>3693</v>
      </c>
      <c r="C167" s="11" t="s">
        <v>98</v>
      </c>
    </row>
    <row r="168" spans="1:3" x14ac:dyDescent="0.25">
      <c r="A168" s="6">
        <v>286</v>
      </c>
      <c r="B168" t="s">
        <v>3694</v>
      </c>
      <c r="C168" s="11" t="s">
        <v>85</v>
      </c>
    </row>
    <row r="169" spans="1:3" x14ac:dyDescent="0.25">
      <c r="A169" s="6">
        <v>287</v>
      </c>
      <c r="B169" t="s">
        <v>3695</v>
      </c>
      <c r="C169" s="11" t="s">
        <v>89</v>
      </c>
    </row>
    <row r="170" spans="1:3" x14ac:dyDescent="0.25">
      <c r="A170" s="6">
        <v>288</v>
      </c>
      <c r="B170" t="s">
        <v>3696</v>
      </c>
      <c r="C170" s="11" t="s">
        <v>111</v>
      </c>
    </row>
    <row r="171" spans="1:3" x14ac:dyDescent="0.25">
      <c r="A171" s="6">
        <v>289</v>
      </c>
      <c r="B171" t="s">
        <v>3697</v>
      </c>
      <c r="C171" s="11" t="s">
        <v>115</v>
      </c>
    </row>
    <row r="172" spans="1:3" x14ac:dyDescent="0.25">
      <c r="A172" s="6">
        <v>290</v>
      </c>
      <c r="B172" t="s">
        <v>3698</v>
      </c>
      <c r="C172" s="11" t="s">
        <v>105</v>
      </c>
    </row>
    <row r="173" spans="1:3" x14ac:dyDescent="0.25">
      <c r="A173" s="6">
        <v>291</v>
      </c>
      <c r="B173" t="s">
        <v>3699</v>
      </c>
      <c r="C173" s="11" t="s">
        <v>89</v>
      </c>
    </row>
    <row r="174" spans="1:3" x14ac:dyDescent="0.25">
      <c r="A174" s="6">
        <v>292</v>
      </c>
      <c r="B174" t="s">
        <v>3700</v>
      </c>
      <c r="C174" s="11" t="s">
        <v>117</v>
      </c>
    </row>
    <row r="175" spans="1:3" x14ac:dyDescent="0.25">
      <c r="A175" s="6">
        <v>293</v>
      </c>
      <c r="B175" t="s">
        <v>3701</v>
      </c>
      <c r="C175" s="11" t="s">
        <v>89</v>
      </c>
    </row>
    <row r="176" spans="1:3" x14ac:dyDescent="0.25">
      <c r="A176" s="6">
        <v>294</v>
      </c>
      <c r="B176" t="s">
        <v>3702</v>
      </c>
      <c r="C176" s="11" t="s">
        <v>85</v>
      </c>
    </row>
    <row r="177" spans="1:3" x14ac:dyDescent="0.25">
      <c r="A177" s="6">
        <v>295</v>
      </c>
      <c r="B177" t="s">
        <v>3703</v>
      </c>
      <c r="C177" s="11" t="s">
        <v>88</v>
      </c>
    </row>
    <row r="178" spans="1:3" x14ac:dyDescent="0.25">
      <c r="A178" s="6">
        <v>296</v>
      </c>
      <c r="B178" t="s">
        <v>3704</v>
      </c>
      <c r="C178" s="11" t="s">
        <v>100</v>
      </c>
    </row>
    <row r="179" spans="1:3" x14ac:dyDescent="0.25">
      <c r="A179" s="6">
        <v>297</v>
      </c>
      <c r="B179" t="s">
        <v>3705</v>
      </c>
      <c r="C179" s="11" t="s">
        <v>85</v>
      </c>
    </row>
    <row r="180" spans="1:3" x14ac:dyDescent="0.25">
      <c r="A180" s="6">
        <v>298</v>
      </c>
      <c r="B180" t="s">
        <v>3706</v>
      </c>
      <c r="C180" s="11" t="s">
        <v>120</v>
      </c>
    </row>
    <row r="181" spans="1:3" x14ac:dyDescent="0.25">
      <c r="A181" s="6">
        <v>299</v>
      </c>
      <c r="B181" t="s">
        <v>3707</v>
      </c>
      <c r="C181" s="11" t="s">
        <v>104</v>
      </c>
    </row>
    <row r="182" spans="1:3" x14ac:dyDescent="0.25">
      <c r="A182" s="6">
        <v>300</v>
      </c>
      <c r="B182" t="s">
        <v>3708</v>
      </c>
      <c r="C182" s="11" t="s">
        <v>99</v>
      </c>
    </row>
    <row r="183" spans="1:3" x14ac:dyDescent="0.25">
      <c r="A183" s="6">
        <v>301</v>
      </c>
      <c r="B183" t="s">
        <v>3709</v>
      </c>
      <c r="C183" s="11" t="s">
        <v>89</v>
      </c>
    </row>
    <row r="184" spans="1:3" x14ac:dyDescent="0.25">
      <c r="A184" s="6">
        <v>302</v>
      </c>
      <c r="B184" t="s">
        <v>3710</v>
      </c>
      <c r="C184" s="11" t="s">
        <v>98</v>
      </c>
    </row>
    <row r="185" spans="1:3" x14ac:dyDescent="0.25">
      <c r="A185" s="6">
        <v>303</v>
      </c>
      <c r="B185" t="s">
        <v>3711</v>
      </c>
      <c r="C185" s="11" t="s">
        <v>113</v>
      </c>
    </row>
    <row r="186" spans="1:3" x14ac:dyDescent="0.25">
      <c r="A186" s="6">
        <v>304</v>
      </c>
      <c r="B186" t="s">
        <v>3712</v>
      </c>
      <c r="C186" s="11" t="s">
        <v>88</v>
      </c>
    </row>
    <row r="187" spans="1:3" x14ac:dyDescent="0.25">
      <c r="A187" s="6">
        <v>305</v>
      </c>
      <c r="B187" t="s">
        <v>3713</v>
      </c>
      <c r="C187" s="11" t="s">
        <v>90</v>
      </c>
    </row>
    <row r="188" spans="1:3" x14ac:dyDescent="0.25">
      <c r="A188" s="6">
        <v>306</v>
      </c>
      <c r="B188" t="s">
        <v>3714</v>
      </c>
      <c r="C188" s="11" t="s">
        <v>117</v>
      </c>
    </row>
    <row r="189" spans="1:3" x14ac:dyDescent="0.25">
      <c r="A189" s="6">
        <v>307</v>
      </c>
      <c r="B189" t="s">
        <v>3715</v>
      </c>
      <c r="C189" s="11" t="s">
        <v>89</v>
      </c>
    </row>
    <row r="190" spans="1:3" x14ac:dyDescent="0.25">
      <c r="A190" s="6">
        <v>308</v>
      </c>
      <c r="B190" t="s">
        <v>3716</v>
      </c>
      <c r="C190" s="11" t="s">
        <v>110</v>
      </c>
    </row>
    <row r="191" spans="1:3" x14ac:dyDescent="0.25">
      <c r="A191" s="6">
        <v>309</v>
      </c>
      <c r="B191" t="s">
        <v>3717</v>
      </c>
      <c r="C191" s="11" t="s">
        <v>89</v>
      </c>
    </row>
    <row r="192" spans="1:3" x14ac:dyDescent="0.25">
      <c r="A192" s="6">
        <v>310</v>
      </c>
      <c r="B192" t="s">
        <v>3718</v>
      </c>
      <c r="C192" s="11" t="s">
        <v>90</v>
      </c>
    </row>
    <row r="193" spans="1:3" x14ac:dyDescent="0.25">
      <c r="A193" s="6">
        <v>311</v>
      </c>
      <c r="B193" t="s">
        <v>3719</v>
      </c>
      <c r="C193" s="11" t="s">
        <v>88</v>
      </c>
    </row>
    <row r="194" spans="1:3" x14ac:dyDescent="0.25">
      <c r="A194" s="6">
        <v>313</v>
      </c>
      <c r="B194" t="s">
        <v>3720</v>
      </c>
      <c r="C194" s="11" t="s">
        <v>97</v>
      </c>
    </row>
    <row r="195" spans="1:3" x14ac:dyDescent="0.25">
      <c r="A195" s="6">
        <v>315</v>
      </c>
      <c r="B195" t="s">
        <v>3721</v>
      </c>
      <c r="C195" s="11" t="s">
        <v>100</v>
      </c>
    </row>
    <row r="196" spans="1:3" x14ac:dyDescent="0.25">
      <c r="A196" s="6">
        <v>316</v>
      </c>
      <c r="B196" t="s">
        <v>3722</v>
      </c>
      <c r="C196" s="11" t="s">
        <v>92</v>
      </c>
    </row>
    <row r="197" spans="1:3" x14ac:dyDescent="0.25">
      <c r="A197" s="6">
        <v>317</v>
      </c>
      <c r="B197" t="s">
        <v>3723</v>
      </c>
      <c r="C197" s="11" t="s">
        <v>117</v>
      </c>
    </row>
    <row r="198" spans="1:3" x14ac:dyDescent="0.25">
      <c r="A198" s="6">
        <v>318</v>
      </c>
      <c r="B198" t="s">
        <v>3724</v>
      </c>
      <c r="C198" s="11" t="s">
        <v>95</v>
      </c>
    </row>
    <row r="199" spans="1:3" x14ac:dyDescent="0.25">
      <c r="A199" s="6">
        <v>319</v>
      </c>
      <c r="B199" t="s">
        <v>3725</v>
      </c>
      <c r="C199" s="11" t="s">
        <v>99</v>
      </c>
    </row>
    <row r="200" spans="1:3" x14ac:dyDescent="0.25">
      <c r="A200" s="6">
        <v>320</v>
      </c>
      <c r="B200" t="s">
        <v>3726</v>
      </c>
      <c r="C200" s="11" t="s">
        <v>99</v>
      </c>
    </row>
    <row r="201" spans="1:3" x14ac:dyDescent="0.25">
      <c r="A201" s="6">
        <v>322</v>
      </c>
      <c r="B201" t="s">
        <v>3727</v>
      </c>
      <c r="C201" s="11" t="s">
        <v>91</v>
      </c>
    </row>
    <row r="202" spans="1:3" x14ac:dyDescent="0.25">
      <c r="A202" s="6">
        <v>323</v>
      </c>
      <c r="B202" t="s">
        <v>3728</v>
      </c>
      <c r="C202" s="11" t="s">
        <v>121</v>
      </c>
    </row>
    <row r="203" spans="1:3" x14ac:dyDescent="0.25">
      <c r="A203" s="6">
        <v>325</v>
      </c>
      <c r="B203" t="s">
        <v>3729</v>
      </c>
      <c r="C203" s="11" t="s">
        <v>98</v>
      </c>
    </row>
    <row r="204" spans="1:3" x14ac:dyDescent="0.25">
      <c r="A204" s="6">
        <v>328</v>
      </c>
      <c r="B204" t="s">
        <v>3730</v>
      </c>
      <c r="C204" s="11" t="s">
        <v>85</v>
      </c>
    </row>
    <row r="205" spans="1:3" x14ac:dyDescent="0.25">
      <c r="A205" s="6">
        <v>329</v>
      </c>
      <c r="B205" t="s">
        <v>3731</v>
      </c>
      <c r="C205" s="11" t="s">
        <v>89</v>
      </c>
    </row>
    <row r="206" spans="1:3" x14ac:dyDescent="0.25">
      <c r="A206" s="6">
        <v>330</v>
      </c>
      <c r="B206" t="s">
        <v>3732</v>
      </c>
      <c r="C206" s="11" t="s">
        <v>86</v>
      </c>
    </row>
    <row r="207" spans="1:3" x14ac:dyDescent="0.25">
      <c r="A207" s="6">
        <v>331</v>
      </c>
      <c r="B207" t="s">
        <v>3733</v>
      </c>
      <c r="C207" s="11" t="s">
        <v>98</v>
      </c>
    </row>
    <row r="208" spans="1:3" x14ac:dyDescent="0.25">
      <c r="A208" s="6">
        <v>332</v>
      </c>
      <c r="B208" t="s">
        <v>3734</v>
      </c>
      <c r="C208" s="11" t="s">
        <v>88</v>
      </c>
    </row>
    <row r="209" spans="1:3" x14ac:dyDescent="0.25">
      <c r="A209" s="6">
        <v>333</v>
      </c>
      <c r="B209" t="s">
        <v>3735</v>
      </c>
      <c r="C209" s="11" t="s">
        <v>122</v>
      </c>
    </row>
    <row r="210" spans="1:3" x14ac:dyDescent="0.25">
      <c r="A210" s="6">
        <v>334</v>
      </c>
      <c r="B210" t="s">
        <v>3736</v>
      </c>
      <c r="C210" s="11" t="s">
        <v>106</v>
      </c>
    </row>
    <row r="211" spans="1:3" x14ac:dyDescent="0.25">
      <c r="A211" s="6">
        <v>335</v>
      </c>
      <c r="B211" t="s">
        <v>3737</v>
      </c>
      <c r="C211" s="11" t="s">
        <v>97</v>
      </c>
    </row>
    <row r="212" spans="1:3" x14ac:dyDescent="0.25">
      <c r="A212" s="6">
        <v>336</v>
      </c>
      <c r="B212" t="s">
        <v>3738</v>
      </c>
      <c r="C212" s="11" t="s">
        <v>98</v>
      </c>
    </row>
    <row r="213" spans="1:3" x14ac:dyDescent="0.25">
      <c r="A213" s="6">
        <v>337</v>
      </c>
      <c r="B213" t="s">
        <v>3739</v>
      </c>
      <c r="C213" s="11" t="s">
        <v>90</v>
      </c>
    </row>
    <row r="214" spans="1:3" x14ac:dyDescent="0.25">
      <c r="A214" s="6">
        <v>338</v>
      </c>
      <c r="B214" t="s">
        <v>3740</v>
      </c>
      <c r="C214" s="11" t="s">
        <v>87</v>
      </c>
    </row>
    <row r="215" spans="1:3" x14ac:dyDescent="0.25">
      <c r="A215" s="6">
        <v>339</v>
      </c>
      <c r="B215" t="s">
        <v>3741</v>
      </c>
      <c r="C215" s="11" t="s">
        <v>88</v>
      </c>
    </row>
    <row r="216" spans="1:3" x14ac:dyDescent="0.25">
      <c r="A216" s="6">
        <v>341</v>
      </c>
      <c r="B216" t="s">
        <v>3742</v>
      </c>
      <c r="C216" s="11" t="s">
        <v>89</v>
      </c>
    </row>
    <row r="217" spans="1:3" x14ac:dyDescent="0.25">
      <c r="A217" s="6">
        <v>342</v>
      </c>
      <c r="B217" t="s">
        <v>3743</v>
      </c>
      <c r="C217" s="11" t="s">
        <v>123</v>
      </c>
    </row>
    <row r="218" spans="1:3" x14ac:dyDescent="0.25">
      <c r="A218" s="6">
        <v>343</v>
      </c>
      <c r="B218" t="s">
        <v>3744</v>
      </c>
      <c r="C218" s="11" t="s">
        <v>120</v>
      </c>
    </row>
    <row r="219" spans="1:3" x14ac:dyDescent="0.25">
      <c r="A219" s="6">
        <v>344</v>
      </c>
      <c r="B219" t="s">
        <v>3745</v>
      </c>
      <c r="C219" s="11" t="s">
        <v>124</v>
      </c>
    </row>
    <row r="220" spans="1:3" x14ac:dyDescent="0.25">
      <c r="A220" s="6">
        <v>345</v>
      </c>
      <c r="B220" t="s">
        <v>3746</v>
      </c>
      <c r="C220" s="11" t="s">
        <v>97</v>
      </c>
    </row>
    <row r="221" spans="1:3" x14ac:dyDescent="0.25">
      <c r="A221" s="6">
        <v>346</v>
      </c>
      <c r="B221" t="s">
        <v>3747</v>
      </c>
      <c r="C221" s="11" t="s">
        <v>116</v>
      </c>
    </row>
    <row r="222" spans="1:3" x14ac:dyDescent="0.25">
      <c r="A222" s="6">
        <v>347</v>
      </c>
      <c r="B222" t="s">
        <v>3748</v>
      </c>
      <c r="C222" s="11" t="s">
        <v>87</v>
      </c>
    </row>
    <row r="223" spans="1:3" x14ac:dyDescent="0.25">
      <c r="A223" s="6">
        <v>348</v>
      </c>
      <c r="B223" t="s">
        <v>3749</v>
      </c>
      <c r="C223" s="11" t="s">
        <v>110</v>
      </c>
    </row>
    <row r="224" spans="1:3" x14ac:dyDescent="0.25">
      <c r="A224" s="6">
        <v>349</v>
      </c>
      <c r="B224" t="s">
        <v>3750</v>
      </c>
      <c r="C224" s="11" t="s">
        <v>107</v>
      </c>
    </row>
    <row r="225" spans="1:3" x14ac:dyDescent="0.25">
      <c r="A225" s="6">
        <v>350</v>
      </c>
      <c r="B225" t="s">
        <v>3751</v>
      </c>
      <c r="C225" s="11" t="s">
        <v>120</v>
      </c>
    </row>
    <row r="226" spans="1:3" x14ac:dyDescent="0.25">
      <c r="A226" s="6">
        <v>351</v>
      </c>
      <c r="B226" t="s">
        <v>3752</v>
      </c>
      <c r="C226" s="11" t="s">
        <v>107</v>
      </c>
    </row>
    <row r="227" spans="1:3" x14ac:dyDescent="0.25">
      <c r="A227" s="6">
        <v>352</v>
      </c>
      <c r="B227" t="s">
        <v>3753</v>
      </c>
      <c r="C227" s="11" t="s">
        <v>105</v>
      </c>
    </row>
    <row r="228" spans="1:3" x14ac:dyDescent="0.25">
      <c r="A228" s="6">
        <v>353</v>
      </c>
      <c r="B228" t="s">
        <v>3754</v>
      </c>
      <c r="C228" s="11" t="s">
        <v>117</v>
      </c>
    </row>
    <row r="229" spans="1:3" x14ac:dyDescent="0.25">
      <c r="A229" s="6">
        <v>354</v>
      </c>
      <c r="B229" t="s">
        <v>3755</v>
      </c>
      <c r="C229" s="11" t="s">
        <v>85</v>
      </c>
    </row>
    <row r="230" spans="1:3" x14ac:dyDescent="0.25">
      <c r="A230" s="6">
        <v>355</v>
      </c>
      <c r="B230" t="s">
        <v>3756</v>
      </c>
      <c r="C230" s="11" t="s">
        <v>99</v>
      </c>
    </row>
    <row r="231" spans="1:3" x14ac:dyDescent="0.25">
      <c r="A231" s="6">
        <v>356</v>
      </c>
      <c r="B231" t="s">
        <v>3757</v>
      </c>
      <c r="C231" s="11" t="s">
        <v>100</v>
      </c>
    </row>
    <row r="232" spans="1:3" x14ac:dyDescent="0.25">
      <c r="A232" s="6">
        <v>357</v>
      </c>
      <c r="B232" t="s">
        <v>3758</v>
      </c>
      <c r="C232" s="11" t="s">
        <v>88</v>
      </c>
    </row>
    <row r="233" spans="1:3" x14ac:dyDescent="0.25">
      <c r="A233" s="6">
        <v>358</v>
      </c>
      <c r="B233" t="s">
        <v>3759</v>
      </c>
      <c r="C233" s="11" t="s">
        <v>88</v>
      </c>
    </row>
    <row r="234" spans="1:3" x14ac:dyDescent="0.25">
      <c r="A234" s="6">
        <v>359</v>
      </c>
      <c r="B234" t="s">
        <v>3760</v>
      </c>
      <c r="C234" s="11" t="s">
        <v>88</v>
      </c>
    </row>
    <row r="235" spans="1:3" x14ac:dyDescent="0.25">
      <c r="A235" s="6">
        <v>360</v>
      </c>
      <c r="B235" t="s">
        <v>3761</v>
      </c>
      <c r="C235" s="11" t="s">
        <v>120</v>
      </c>
    </row>
    <row r="236" spans="1:3" x14ac:dyDescent="0.25">
      <c r="A236" s="6">
        <v>361</v>
      </c>
      <c r="B236" t="s">
        <v>3762</v>
      </c>
      <c r="C236" s="11" t="s">
        <v>90</v>
      </c>
    </row>
    <row r="237" spans="1:3" x14ac:dyDescent="0.25">
      <c r="A237" s="6">
        <v>364</v>
      </c>
      <c r="B237" t="s">
        <v>3763</v>
      </c>
      <c r="C237" s="11" t="s">
        <v>100</v>
      </c>
    </row>
    <row r="238" spans="1:3" x14ac:dyDescent="0.25">
      <c r="A238" s="6">
        <v>365</v>
      </c>
      <c r="B238" t="s">
        <v>3764</v>
      </c>
      <c r="C238" s="11" t="s">
        <v>85</v>
      </c>
    </row>
    <row r="239" spans="1:3" x14ac:dyDescent="0.25">
      <c r="A239" s="6">
        <v>366</v>
      </c>
      <c r="B239" t="s">
        <v>3765</v>
      </c>
      <c r="C239" s="11" t="s">
        <v>114</v>
      </c>
    </row>
    <row r="240" spans="1:3" x14ac:dyDescent="0.25">
      <c r="A240" s="6">
        <v>367</v>
      </c>
      <c r="B240" t="s">
        <v>3766</v>
      </c>
      <c r="C240" s="11" t="s">
        <v>102</v>
      </c>
    </row>
    <row r="241" spans="1:3" x14ac:dyDescent="0.25">
      <c r="A241" s="6">
        <v>369</v>
      </c>
      <c r="B241" t="s">
        <v>3767</v>
      </c>
      <c r="C241" s="11" t="s">
        <v>125</v>
      </c>
    </row>
    <row r="242" spans="1:3" x14ac:dyDescent="0.25">
      <c r="A242" s="6">
        <v>370</v>
      </c>
      <c r="B242" t="s">
        <v>3768</v>
      </c>
      <c r="C242" s="11" t="s">
        <v>85</v>
      </c>
    </row>
    <row r="243" spans="1:3" x14ac:dyDescent="0.25">
      <c r="A243" s="6">
        <v>371</v>
      </c>
      <c r="B243" t="s">
        <v>3769</v>
      </c>
      <c r="C243" s="11" t="s">
        <v>98</v>
      </c>
    </row>
    <row r="244" spans="1:3" x14ac:dyDescent="0.25">
      <c r="A244" s="6">
        <v>372</v>
      </c>
      <c r="B244" t="s">
        <v>3770</v>
      </c>
      <c r="C244" s="11" t="s">
        <v>88</v>
      </c>
    </row>
    <row r="245" spans="1:3" x14ac:dyDescent="0.25">
      <c r="A245" s="6">
        <v>375</v>
      </c>
      <c r="B245" t="s">
        <v>3771</v>
      </c>
      <c r="C245" s="11" t="s">
        <v>106</v>
      </c>
    </row>
    <row r="246" spans="1:3" x14ac:dyDescent="0.25">
      <c r="A246" s="6">
        <v>376</v>
      </c>
      <c r="B246" t="s">
        <v>3772</v>
      </c>
      <c r="C246" s="11" t="s">
        <v>88</v>
      </c>
    </row>
    <row r="247" spans="1:3" x14ac:dyDescent="0.25">
      <c r="A247" s="6">
        <v>377</v>
      </c>
      <c r="B247" t="s">
        <v>3773</v>
      </c>
      <c r="C247" s="11" t="s">
        <v>89</v>
      </c>
    </row>
    <row r="248" spans="1:3" x14ac:dyDescent="0.25">
      <c r="A248" s="6">
        <v>378</v>
      </c>
      <c r="B248" t="s">
        <v>3774</v>
      </c>
      <c r="C248" s="11" t="s">
        <v>126</v>
      </c>
    </row>
    <row r="249" spans="1:3" x14ac:dyDescent="0.25">
      <c r="A249" s="6">
        <v>379</v>
      </c>
      <c r="B249" t="s">
        <v>3775</v>
      </c>
      <c r="C249" s="11" t="s">
        <v>85</v>
      </c>
    </row>
    <row r="250" spans="1:3" x14ac:dyDescent="0.25">
      <c r="A250" s="6">
        <v>380</v>
      </c>
      <c r="B250" t="s">
        <v>3776</v>
      </c>
      <c r="C250" s="11" t="s">
        <v>98</v>
      </c>
    </row>
    <row r="251" spans="1:3" x14ac:dyDescent="0.25">
      <c r="A251" s="6">
        <v>381</v>
      </c>
      <c r="B251" t="s">
        <v>3777</v>
      </c>
      <c r="C251" s="11" t="s">
        <v>107</v>
      </c>
    </row>
    <row r="252" spans="1:3" x14ac:dyDescent="0.25">
      <c r="A252" s="6">
        <v>382</v>
      </c>
      <c r="B252" t="s">
        <v>3778</v>
      </c>
      <c r="C252" s="11" t="s">
        <v>91</v>
      </c>
    </row>
    <row r="253" spans="1:3" x14ac:dyDescent="0.25">
      <c r="A253" s="6">
        <v>383</v>
      </c>
      <c r="B253" t="s">
        <v>3779</v>
      </c>
      <c r="C253" s="11" t="s">
        <v>99</v>
      </c>
    </row>
    <row r="254" spans="1:3" x14ac:dyDescent="0.25">
      <c r="A254" s="6">
        <v>384</v>
      </c>
      <c r="B254" t="s">
        <v>3780</v>
      </c>
      <c r="C254" s="11" t="s">
        <v>95</v>
      </c>
    </row>
    <row r="255" spans="1:3" x14ac:dyDescent="0.25">
      <c r="A255" s="6">
        <v>386</v>
      </c>
      <c r="B255" t="s">
        <v>3781</v>
      </c>
      <c r="C255" s="11" t="s">
        <v>90</v>
      </c>
    </row>
    <row r="256" spans="1:3" x14ac:dyDescent="0.25">
      <c r="A256" s="6">
        <v>387</v>
      </c>
      <c r="B256" t="s">
        <v>3782</v>
      </c>
      <c r="C256" s="11" t="s">
        <v>98</v>
      </c>
    </row>
    <row r="257" spans="1:3" x14ac:dyDescent="0.25">
      <c r="A257" s="6">
        <v>389</v>
      </c>
      <c r="B257" t="s">
        <v>3783</v>
      </c>
      <c r="C257" s="11" t="s">
        <v>92</v>
      </c>
    </row>
    <row r="258" spans="1:3" x14ac:dyDescent="0.25">
      <c r="A258" s="6">
        <v>391</v>
      </c>
      <c r="B258" t="s">
        <v>3784</v>
      </c>
      <c r="C258" s="11" t="s">
        <v>120</v>
      </c>
    </row>
    <row r="259" spans="1:3" x14ac:dyDescent="0.25">
      <c r="A259" s="6">
        <v>392</v>
      </c>
      <c r="B259" t="s">
        <v>3785</v>
      </c>
      <c r="C259" s="11" t="s">
        <v>85</v>
      </c>
    </row>
    <row r="260" spans="1:3" x14ac:dyDescent="0.25">
      <c r="A260" s="6">
        <v>393</v>
      </c>
      <c r="B260" t="s">
        <v>3786</v>
      </c>
      <c r="C260" s="11" t="s">
        <v>97</v>
      </c>
    </row>
    <row r="261" spans="1:3" x14ac:dyDescent="0.25">
      <c r="A261" s="6">
        <v>394</v>
      </c>
      <c r="B261" t="s">
        <v>3787</v>
      </c>
      <c r="C261" s="11" t="s">
        <v>85</v>
      </c>
    </row>
    <row r="262" spans="1:3" x14ac:dyDescent="0.25">
      <c r="A262" s="6">
        <v>395</v>
      </c>
      <c r="B262" t="s">
        <v>3788</v>
      </c>
      <c r="C262" s="11" t="s">
        <v>90</v>
      </c>
    </row>
    <row r="263" spans="1:3" x14ac:dyDescent="0.25">
      <c r="A263" s="6">
        <v>396</v>
      </c>
      <c r="B263" t="s">
        <v>3789</v>
      </c>
      <c r="C263" s="11" t="s">
        <v>85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795"/>
  <sheetViews>
    <sheetView zoomScale="85" zoomScaleNormal="85" workbookViewId="0">
      <selection activeCell="D36" sqref="D36"/>
    </sheetView>
  </sheetViews>
  <sheetFormatPr defaultRowHeight="13.2" x14ac:dyDescent="0.25"/>
  <cols>
    <col min="1" max="1" width="9" customWidth="1"/>
    <col min="2" max="2" width="38.88671875" customWidth="1"/>
    <col min="3" max="3" width="93.109375" customWidth="1"/>
    <col min="4" max="4" width="77" customWidth="1"/>
    <col min="5" max="5" width="18.109375" bestFit="1" customWidth="1"/>
    <col min="6" max="6" width="17.6640625" bestFit="1" customWidth="1"/>
    <col min="7" max="7" width="37.109375" bestFit="1" customWidth="1"/>
    <col min="9" max="9" width="13.6640625" style="6" bestFit="1" customWidth="1"/>
    <col min="10" max="10" width="77.6640625" bestFit="1" customWidth="1"/>
  </cols>
  <sheetData>
    <row r="1" spans="1:10" ht="26.4" x14ac:dyDescent="0.25">
      <c r="A1" s="7" t="s">
        <v>135</v>
      </c>
      <c r="B1" s="6" t="s">
        <v>129</v>
      </c>
      <c r="C1" s="6" t="s">
        <v>130</v>
      </c>
      <c r="D1" s="6" t="s">
        <v>131</v>
      </c>
      <c r="E1" s="6" t="s">
        <v>132</v>
      </c>
      <c r="F1" s="6" t="s">
        <v>133</v>
      </c>
      <c r="G1" s="6" t="s">
        <v>134</v>
      </c>
      <c r="I1" s="13" t="s">
        <v>3524</v>
      </c>
      <c r="J1" s="6"/>
    </row>
    <row r="2" spans="1:10" x14ac:dyDescent="0.25">
      <c r="A2" s="6">
        <v>44114015</v>
      </c>
      <c r="B2" s="6" t="s">
        <v>136</v>
      </c>
      <c r="C2" s="6" t="s">
        <v>137</v>
      </c>
      <c r="D2" s="6" t="s">
        <v>138</v>
      </c>
      <c r="E2" s="6">
        <v>60</v>
      </c>
      <c r="F2" s="6">
        <v>36.36</v>
      </c>
      <c r="G2" s="6" t="s">
        <v>140</v>
      </c>
      <c r="I2" s="6">
        <v>42013021</v>
      </c>
      <c r="J2" s="6" t="str">
        <f>VLOOKUP(I2,$A$2:$G$1795,4,FALSE)</f>
        <v>SODIO LEVOFOLINATO*1 flaconcino 4 ml 50 mg/ml</v>
      </c>
    </row>
    <row r="3" spans="1:10" x14ac:dyDescent="0.25">
      <c r="A3" s="6">
        <v>44980011</v>
      </c>
      <c r="B3" s="6" t="s">
        <v>136</v>
      </c>
      <c r="C3" s="6" t="s">
        <v>137</v>
      </c>
      <c r="D3" s="6" t="s">
        <v>138</v>
      </c>
      <c r="E3" s="6">
        <v>170.27</v>
      </c>
      <c r="F3" s="6">
        <v>103.16</v>
      </c>
      <c r="G3" s="6" t="s">
        <v>141</v>
      </c>
      <c r="I3" s="6">
        <v>44863025</v>
      </c>
      <c r="J3" s="6" t="str">
        <f t="shared" ref="J3:J51" si="0">VLOOKUP(I3,$A$2:$G$1795,4,FALSE)</f>
        <v>TALTZ*SC 2 penne preriemp 1 ml 80 mg</v>
      </c>
    </row>
    <row r="4" spans="1:10" x14ac:dyDescent="0.25">
      <c r="A4" s="6">
        <v>44719019</v>
      </c>
      <c r="B4" s="6" t="s">
        <v>136</v>
      </c>
      <c r="C4" s="6" t="s">
        <v>137</v>
      </c>
      <c r="D4" s="6" t="s">
        <v>138</v>
      </c>
      <c r="E4" s="6">
        <v>170.27</v>
      </c>
      <c r="F4" s="6">
        <v>103.16</v>
      </c>
      <c r="G4" s="6" t="s">
        <v>142</v>
      </c>
      <c r="I4" s="6">
        <v>35004047</v>
      </c>
      <c r="J4" s="6" t="str">
        <f t="shared" si="0"/>
        <v>VANCOMICINA*10 flaconcini EV OS 500 mg</v>
      </c>
    </row>
    <row r="5" spans="1:10" x14ac:dyDescent="0.25">
      <c r="A5" s="6">
        <v>43971011</v>
      </c>
      <c r="B5" s="6" t="s">
        <v>136</v>
      </c>
      <c r="C5" s="6" t="s">
        <v>137</v>
      </c>
      <c r="D5" s="6" t="s">
        <v>138</v>
      </c>
      <c r="E5" s="6">
        <v>170.27</v>
      </c>
      <c r="F5" s="6">
        <v>103.16</v>
      </c>
      <c r="G5" s="6" t="s">
        <v>143</v>
      </c>
      <c r="I5" s="6">
        <v>44973016</v>
      </c>
      <c r="J5" s="6" t="str">
        <f t="shared" si="0"/>
        <v>TENOFOVIR DISOPROXIL*1x30 cpr riv 245 mg flacone</v>
      </c>
    </row>
    <row r="6" spans="1:10" x14ac:dyDescent="0.25">
      <c r="A6" s="6">
        <v>44286021</v>
      </c>
      <c r="B6" s="6" t="s">
        <v>136</v>
      </c>
      <c r="C6" s="6" t="s">
        <v>137</v>
      </c>
      <c r="D6" s="6" t="s">
        <v>144</v>
      </c>
      <c r="E6" s="6">
        <v>170.27</v>
      </c>
      <c r="F6" s="6">
        <v>103.16</v>
      </c>
      <c r="G6" s="6" t="s">
        <v>145</v>
      </c>
      <c r="I6" s="11">
        <v>2860017</v>
      </c>
      <c r="J6" s="6" t="e">
        <f t="shared" si="0"/>
        <v>#N/A</v>
      </c>
    </row>
    <row r="7" spans="1:10" x14ac:dyDescent="0.25">
      <c r="A7" s="6">
        <v>42645046</v>
      </c>
      <c r="B7" s="6" t="s">
        <v>146</v>
      </c>
      <c r="C7" s="6" t="s">
        <v>147</v>
      </c>
      <c r="D7" s="6" t="s">
        <v>148</v>
      </c>
      <c r="E7" s="6">
        <v>593.42999999999995</v>
      </c>
      <c r="F7" s="6">
        <v>359.57</v>
      </c>
      <c r="G7" s="6" t="s">
        <v>143</v>
      </c>
      <c r="I7" s="6">
        <v>41004021</v>
      </c>
      <c r="J7" s="6" t="str">
        <f t="shared" si="0"/>
        <v>XEPLION*1 siringa IM 50 mg rilascio prolungato + 2 aghi</v>
      </c>
    </row>
    <row r="8" spans="1:10" x14ac:dyDescent="0.25">
      <c r="A8" s="6">
        <v>45354040</v>
      </c>
      <c r="B8" s="6" t="s">
        <v>149</v>
      </c>
      <c r="C8" s="6" t="s">
        <v>150</v>
      </c>
      <c r="D8" s="6" t="s">
        <v>151</v>
      </c>
      <c r="E8" s="6">
        <v>235.86</v>
      </c>
      <c r="F8" s="6">
        <v>142.91</v>
      </c>
      <c r="G8" s="6" t="s">
        <v>143</v>
      </c>
      <c r="I8" s="6">
        <v>43799079</v>
      </c>
      <c r="J8" s="6" t="str">
        <f t="shared" si="0"/>
        <v>TREVICTA*1 siringa preriempita IM 175 mg 0,875 ml 200 mg/ml rilascio prolungato + 2 aghi</v>
      </c>
    </row>
    <row r="9" spans="1:10" x14ac:dyDescent="0.25">
      <c r="A9" s="6">
        <v>33002015</v>
      </c>
      <c r="B9" s="6" t="s">
        <v>152</v>
      </c>
      <c r="C9" s="6" t="s">
        <v>153</v>
      </c>
      <c r="D9" s="6" t="s">
        <v>154</v>
      </c>
      <c r="E9" s="8">
        <v>1421.9</v>
      </c>
      <c r="F9" s="6">
        <v>861.56</v>
      </c>
      <c r="G9" s="6" t="s">
        <v>145</v>
      </c>
      <c r="I9" s="6">
        <v>42625018</v>
      </c>
      <c r="J9" s="6" t="str">
        <f t="shared" si="0"/>
        <v>VORICONAZOLO*1 flaconcino EV polv 200 mg</v>
      </c>
    </row>
    <row r="10" spans="1:10" x14ac:dyDescent="0.25">
      <c r="A10" s="6">
        <v>43143027</v>
      </c>
      <c r="B10" s="6" t="s">
        <v>155</v>
      </c>
      <c r="C10" s="6" t="s">
        <v>156</v>
      </c>
      <c r="D10" s="6" t="s">
        <v>157</v>
      </c>
      <c r="E10" s="6">
        <v>440.42</v>
      </c>
      <c r="F10" s="6">
        <v>266.86</v>
      </c>
      <c r="G10" s="6" t="s">
        <v>158</v>
      </c>
      <c r="I10" s="6">
        <v>25298148</v>
      </c>
      <c r="J10" s="6" t="str">
        <f t="shared" si="0"/>
        <v>ZOVIRAX*5 fiale 250 mg</v>
      </c>
    </row>
    <row r="11" spans="1:10" x14ac:dyDescent="0.25">
      <c r="A11" s="6">
        <v>36582207</v>
      </c>
      <c r="B11" s="6" t="s">
        <v>155</v>
      </c>
      <c r="C11" s="6" t="s">
        <v>159</v>
      </c>
      <c r="D11" s="6" t="s">
        <v>160</v>
      </c>
      <c r="E11" s="6">
        <v>4.7699999999999996</v>
      </c>
      <c r="F11" s="6">
        <v>2.89</v>
      </c>
      <c r="G11" s="6" t="s">
        <v>158</v>
      </c>
      <c r="I11" s="6">
        <v>39184041</v>
      </c>
      <c r="J11" s="6" t="str">
        <f t="shared" si="0"/>
        <v>UNIFOL*1 flaconcino 100 ml 10 mg/ml</v>
      </c>
    </row>
    <row r="12" spans="1:10" x14ac:dyDescent="0.25">
      <c r="A12" s="6">
        <v>39399011</v>
      </c>
      <c r="B12" s="6" t="s">
        <v>161</v>
      </c>
      <c r="C12" s="6" t="s">
        <v>162</v>
      </c>
      <c r="D12" s="6" t="s">
        <v>163</v>
      </c>
      <c r="E12" s="6">
        <v>364.92</v>
      </c>
      <c r="F12" s="6">
        <v>221.11</v>
      </c>
      <c r="G12" s="6" t="s">
        <v>164</v>
      </c>
      <c r="I12" s="6">
        <v>43799079</v>
      </c>
      <c r="J12" s="6" t="str">
        <f t="shared" si="0"/>
        <v>TREVICTA*1 siringa preriempita IM 175 mg 0,875 ml 200 mg/ml rilascio prolungato + 2 aghi</v>
      </c>
    </row>
    <row r="13" spans="1:10" x14ac:dyDescent="0.25">
      <c r="A13" s="6">
        <v>43130032</v>
      </c>
      <c r="B13" s="6" t="s">
        <v>165</v>
      </c>
      <c r="C13" s="6" t="s">
        <v>166</v>
      </c>
      <c r="D13" s="6" t="s">
        <v>167</v>
      </c>
      <c r="E13" s="6">
        <v>67.03</v>
      </c>
      <c r="F13" s="6">
        <v>40.61</v>
      </c>
      <c r="G13" s="6" t="s">
        <v>168</v>
      </c>
      <c r="I13" s="6">
        <v>42015014</v>
      </c>
      <c r="J13" s="6" t="str">
        <f t="shared" si="0"/>
        <v>TRIESENCE*1 flaconcino sosp iniett 40 mg 1 ml</v>
      </c>
    </row>
    <row r="14" spans="1:10" x14ac:dyDescent="0.25">
      <c r="A14" s="6">
        <v>40554053</v>
      </c>
      <c r="B14" s="6" t="s">
        <v>169</v>
      </c>
      <c r="C14" s="6" t="s">
        <v>170</v>
      </c>
      <c r="D14" s="6" t="s">
        <v>171</v>
      </c>
      <c r="E14" s="6">
        <v>230.57</v>
      </c>
      <c r="F14" s="6">
        <v>139.71</v>
      </c>
      <c r="G14" s="6" t="s">
        <v>172</v>
      </c>
      <c r="I14" s="11">
        <v>42015014</v>
      </c>
      <c r="J14" s="6" t="str">
        <f t="shared" si="0"/>
        <v>TRIESENCE*1 flaconcino sosp iniett 40 mg 1 ml</v>
      </c>
    </row>
    <row r="15" spans="1:10" x14ac:dyDescent="0.25">
      <c r="A15" s="6">
        <v>42505053</v>
      </c>
      <c r="B15" s="6" t="s">
        <v>169</v>
      </c>
      <c r="C15" s="6" t="s">
        <v>173</v>
      </c>
      <c r="D15" s="6" t="s">
        <v>174</v>
      </c>
      <c r="E15" s="6">
        <v>83.02</v>
      </c>
      <c r="F15" s="6">
        <v>50.3</v>
      </c>
      <c r="G15" s="6" t="s">
        <v>175</v>
      </c>
      <c r="I15" s="6">
        <v>42625018</v>
      </c>
      <c r="J15" s="6" t="str">
        <f t="shared" si="0"/>
        <v>VORICONAZOLO*1 flaconcino EV polv 200 mg</v>
      </c>
    </row>
    <row r="16" spans="1:10" x14ac:dyDescent="0.25">
      <c r="A16" s="6">
        <v>41518022</v>
      </c>
      <c r="B16" s="6" t="s">
        <v>176</v>
      </c>
      <c r="C16" s="6" t="s">
        <v>177</v>
      </c>
      <c r="D16" s="6" t="s">
        <v>178</v>
      </c>
      <c r="E16" s="6">
        <v>134.49</v>
      </c>
      <c r="F16" s="6">
        <v>81.489999999999995</v>
      </c>
      <c r="G16" s="6" t="s">
        <v>179</v>
      </c>
      <c r="I16" s="6">
        <v>42013021</v>
      </c>
      <c r="J16" s="6" t="str">
        <f t="shared" si="0"/>
        <v>SODIO LEVOFOLINATO*1 flaconcino 4 ml 50 mg/ml</v>
      </c>
    </row>
    <row r="17" spans="1:10" x14ac:dyDescent="0.25">
      <c r="A17" s="6">
        <v>42277018</v>
      </c>
      <c r="B17" s="6" t="s">
        <v>176</v>
      </c>
      <c r="C17" s="6" t="s">
        <v>180</v>
      </c>
      <c r="D17" s="6" t="s">
        <v>181</v>
      </c>
      <c r="E17" s="6">
        <v>134.49</v>
      </c>
      <c r="F17" s="6">
        <v>81.489999999999995</v>
      </c>
      <c r="G17" s="6" t="s">
        <v>182</v>
      </c>
      <c r="I17" s="6">
        <v>42013033</v>
      </c>
      <c r="J17" s="6" t="str">
        <f t="shared" si="0"/>
        <v>SODIO LEVOFOLINATO*1 flaconcino 9 ml 50 mg/ml</v>
      </c>
    </row>
    <row r="18" spans="1:10" x14ac:dyDescent="0.25">
      <c r="A18" s="6">
        <v>42333017</v>
      </c>
      <c r="B18" s="6" t="s">
        <v>176</v>
      </c>
      <c r="C18" s="6" t="s">
        <v>180</v>
      </c>
      <c r="D18" s="6" t="s">
        <v>181</v>
      </c>
      <c r="E18" s="6">
        <v>134.49</v>
      </c>
      <c r="F18" s="6">
        <v>81.489999999999995</v>
      </c>
      <c r="G18" s="6" t="s">
        <v>183</v>
      </c>
      <c r="I18" s="6">
        <v>44863025</v>
      </c>
      <c r="J18" s="6" t="str">
        <f t="shared" si="0"/>
        <v>TALTZ*SC 2 penne preriemp 1 ml 80 mg</v>
      </c>
    </row>
    <row r="19" spans="1:10" x14ac:dyDescent="0.25">
      <c r="A19" s="6">
        <v>42342016</v>
      </c>
      <c r="B19" s="6" t="s">
        <v>176</v>
      </c>
      <c r="C19" s="6" t="s">
        <v>180</v>
      </c>
      <c r="D19" s="6" t="s">
        <v>181</v>
      </c>
      <c r="E19" s="6">
        <v>134.49</v>
      </c>
      <c r="F19" s="6">
        <v>81.489999999999995</v>
      </c>
      <c r="G19" s="6" t="s">
        <v>184</v>
      </c>
      <c r="I19" s="6">
        <v>34632024</v>
      </c>
      <c r="J19" s="6" t="str">
        <f t="shared" si="0"/>
        <v>VANCOTEX*1 fiala OS EV 1 g</v>
      </c>
    </row>
    <row r="20" spans="1:10" x14ac:dyDescent="0.25">
      <c r="A20" s="6">
        <v>44733018</v>
      </c>
      <c r="B20" s="6" t="s">
        <v>176</v>
      </c>
      <c r="C20" s="6" t="s">
        <v>180</v>
      </c>
      <c r="D20" s="6" t="s">
        <v>181</v>
      </c>
      <c r="E20" s="6">
        <v>134.49</v>
      </c>
      <c r="F20" s="6">
        <v>81.489999999999995</v>
      </c>
      <c r="G20" s="6" t="s">
        <v>185</v>
      </c>
      <c r="I20" s="6">
        <v>44584011</v>
      </c>
      <c r="J20" s="6" t="str">
        <f t="shared" si="0"/>
        <v>TENOFOVIR DISOPROXIL*30 x 1 cpr riv 245 mg</v>
      </c>
    </row>
    <row r="21" spans="1:10" x14ac:dyDescent="0.25">
      <c r="A21" s="6">
        <v>42095012</v>
      </c>
      <c r="B21" s="6" t="s">
        <v>176</v>
      </c>
      <c r="C21" s="6" t="s">
        <v>186</v>
      </c>
      <c r="D21" s="6" t="s">
        <v>187</v>
      </c>
      <c r="E21" s="6">
        <v>134.49</v>
      </c>
      <c r="F21" s="6">
        <v>81.489999999999995</v>
      </c>
      <c r="G21" s="6" t="s">
        <v>188</v>
      </c>
      <c r="I21" s="6">
        <v>44584011</v>
      </c>
      <c r="J21" s="6" t="str">
        <f t="shared" si="0"/>
        <v>TENOFOVIR DISOPROXIL*30 x 1 cpr riv 245 mg</v>
      </c>
    </row>
    <row r="22" spans="1:10" x14ac:dyDescent="0.25">
      <c r="A22" s="6">
        <v>42486023</v>
      </c>
      <c r="B22" s="6" t="s">
        <v>176</v>
      </c>
      <c r="C22" s="6" t="s">
        <v>180</v>
      </c>
      <c r="D22" s="6" t="s">
        <v>189</v>
      </c>
      <c r="E22" s="6">
        <v>134.49</v>
      </c>
      <c r="F22" s="6">
        <v>81.489999999999995</v>
      </c>
      <c r="G22" s="6" t="s">
        <v>190</v>
      </c>
      <c r="I22" s="6">
        <v>41004045</v>
      </c>
      <c r="J22" s="6" t="str">
        <f t="shared" si="0"/>
        <v>XEPLION*1 siringa preriempita IM 100 mg rilascio prolungato + 2 aghi</v>
      </c>
    </row>
    <row r="23" spans="1:10" x14ac:dyDescent="0.25">
      <c r="A23" s="6">
        <v>42095048</v>
      </c>
      <c r="B23" s="6" t="s">
        <v>176</v>
      </c>
      <c r="C23" s="6" t="s">
        <v>180</v>
      </c>
      <c r="D23" s="6" t="s">
        <v>189</v>
      </c>
      <c r="E23" s="6">
        <v>134.49</v>
      </c>
      <c r="F23" s="6">
        <v>81.489999999999995</v>
      </c>
      <c r="G23" s="6" t="s">
        <v>188</v>
      </c>
      <c r="I23" s="6">
        <v>11226091</v>
      </c>
      <c r="J23" s="6" t="e">
        <f t="shared" si="0"/>
        <v>#N/A</v>
      </c>
    </row>
    <row r="24" spans="1:10" x14ac:dyDescent="0.25">
      <c r="A24" s="6">
        <v>42333043</v>
      </c>
      <c r="B24" s="6" t="s">
        <v>176</v>
      </c>
      <c r="C24" s="6" t="s">
        <v>186</v>
      </c>
      <c r="D24" s="6" t="s">
        <v>191</v>
      </c>
      <c r="E24" s="6">
        <v>190.62</v>
      </c>
      <c r="F24" s="6">
        <v>115.49</v>
      </c>
      <c r="G24" s="6" t="s">
        <v>183</v>
      </c>
      <c r="I24" s="6">
        <v>42801011</v>
      </c>
      <c r="J24" s="6" t="str">
        <f t="shared" si="0"/>
        <v>VORICONAZOLO*1 flaconcino polv 200 mg</v>
      </c>
    </row>
    <row r="25" spans="1:10" x14ac:dyDescent="0.25">
      <c r="A25" s="6">
        <v>42486035</v>
      </c>
      <c r="B25" s="6" t="s">
        <v>176</v>
      </c>
      <c r="C25" s="6" t="s">
        <v>186</v>
      </c>
      <c r="D25" s="6" t="s">
        <v>192</v>
      </c>
      <c r="E25" s="6">
        <v>134.49</v>
      </c>
      <c r="F25" s="6">
        <v>81.489999999999995</v>
      </c>
      <c r="G25" s="6" t="s">
        <v>190</v>
      </c>
      <c r="I25" s="6">
        <v>43620018</v>
      </c>
      <c r="J25" s="6" t="str">
        <f t="shared" si="0"/>
        <v>ZYDELIG*60 cpr riv 100 mg flacone</v>
      </c>
    </row>
    <row r="26" spans="1:10" x14ac:dyDescent="0.25">
      <c r="A26" s="6">
        <v>41330022</v>
      </c>
      <c r="B26" s="6" t="s">
        <v>176</v>
      </c>
      <c r="C26" s="6" t="s">
        <v>193</v>
      </c>
      <c r="D26" s="6" t="s">
        <v>194</v>
      </c>
      <c r="E26" s="8">
        <v>1270.24</v>
      </c>
      <c r="F26" s="6">
        <v>769.65</v>
      </c>
      <c r="G26" s="6" t="s">
        <v>168</v>
      </c>
      <c r="I26" s="11">
        <v>39184041</v>
      </c>
      <c r="J26" s="6" t="str">
        <f t="shared" si="0"/>
        <v>UNIFOL*1 flaconcino 100 ml 10 mg/ml</v>
      </c>
    </row>
    <row r="27" spans="1:10" x14ac:dyDescent="0.25">
      <c r="A27" s="6">
        <v>43198035</v>
      </c>
      <c r="B27" s="6" t="s">
        <v>176</v>
      </c>
      <c r="C27" s="6" t="s">
        <v>193</v>
      </c>
      <c r="D27" s="6" t="s">
        <v>196</v>
      </c>
      <c r="E27" s="6">
        <v>699.98</v>
      </c>
      <c r="F27" s="6">
        <v>424.18</v>
      </c>
      <c r="G27" s="6" t="s">
        <v>175</v>
      </c>
      <c r="I27" s="6">
        <v>6035051</v>
      </c>
      <c r="J27" s="6" t="str">
        <f t="shared" si="0"/>
        <v>TRINITRINA*5 flaconi EV 50 mg 50 ml</v>
      </c>
    </row>
    <row r="28" spans="1:10" x14ac:dyDescent="0.25">
      <c r="A28" s="6">
        <v>37105018</v>
      </c>
      <c r="B28" s="6" t="s">
        <v>176</v>
      </c>
      <c r="C28" s="6" t="s">
        <v>197</v>
      </c>
      <c r="D28" s="6" t="s">
        <v>198</v>
      </c>
      <c r="E28" s="6">
        <v>529.49</v>
      </c>
      <c r="F28" s="6">
        <v>320.82</v>
      </c>
      <c r="G28" s="6" t="s">
        <v>199</v>
      </c>
      <c r="I28" s="6">
        <v>41004045</v>
      </c>
      <c r="J28" s="6" t="str">
        <f t="shared" si="0"/>
        <v>XEPLION*1 siringa preriempita IM 100 mg rilascio prolungato + 2 aghi</v>
      </c>
    </row>
    <row r="29" spans="1:10" x14ac:dyDescent="0.25">
      <c r="A29" s="6">
        <v>26533051</v>
      </c>
      <c r="B29" s="6" t="s">
        <v>200</v>
      </c>
      <c r="C29" s="6" t="s">
        <v>201</v>
      </c>
      <c r="D29" s="6" t="s">
        <v>202</v>
      </c>
      <c r="E29" s="6">
        <v>362.65</v>
      </c>
      <c r="F29" s="6">
        <v>164.84</v>
      </c>
      <c r="G29" s="6" t="s">
        <v>203</v>
      </c>
      <c r="I29" s="6">
        <v>6035051</v>
      </c>
      <c r="J29" s="6" t="str">
        <f t="shared" si="0"/>
        <v>TRINITRINA*5 flaconi EV 50 mg 50 ml</v>
      </c>
    </row>
    <row r="30" spans="1:10" x14ac:dyDescent="0.25">
      <c r="A30" s="6">
        <v>26533048</v>
      </c>
      <c r="B30" s="6" t="s">
        <v>200</v>
      </c>
      <c r="C30" s="6" t="s">
        <v>204</v>
      </c>
      <c r="D30" s="6" t="s">
        <v>205</v>
      </c>
      <c r="E30" s="6">
        <v>809.51</v>
      </c>
      <c r="F30" s="6">
        <v>367.95</v>
      </c>
      <c r="G30" s="6" t="s">
        <v>203</v>
      </c>
      <c r="I30" s="6">
        <v>42257016</v>
      </c>
      <c r="J30" s="6" t="str">
        <f t="shared" si="0"/>
        <v>VORICONAZOLO*1 flaconcino polv EV 200 mg</v>
      </c>
    </row>
    <row r="31" spans="1:10" x14ac:dyDescent="0.25">
      <c r="A31" s="6">
        <v>42696043</v>
      </c>
      <c r="B31" s="6" t="s">
        <v>206</v>
      </c>
      <c r="C31" s="6" t="s">
        <v>207</v>
      </c>
      <c r="D31" s="6" t="s">
        <v>208</v>
      </c>
      <c r="E31" s="6">
        <v>120.13</v>
      </c>
      <c r="F31" s="6">
        <v>72.790000000000006</v>
      </c>
      <c r="G31" s="6" t="s">
        <v>209</v>
      </c>
      <c r="I31" s="6">
        <v>43620020</v>
      </c>
      <c r="J31" s="6" t="str">
        <f t="shared" si="0"/>
        <v>ZYDELIG*60 cpr riv 150 mg flacone</v>
      </c>
    </row>
    <row r="32" spans="1:10" x14ac:dyDescent="0.25">
      <c r="A32" s="6">
        <v>42448011</v>
      </c>
      <c r="B32" s="6" t="s">
        <v>210</v>
      </c>
      <c r="C32" s="6" t="s">
        <v>211</v>
      </c>
      <c r="D32" s="6" t="s">
        <v>212</v>
      </c>
      <c r="E32" s="8">
        <v>4964.5</v>
      </c>
      <c r="F32" s="8">
        <v>3008.03</v>
      </c>
      <c r="G32" s="6" t="s">
        <v>213</v>
      </c>
      <c r="I32" s="6">
        <v>26195139</v>
      </c>
      <c r="J32" s="6" t="str">
        <f t="shared" si="0"/>
        <v>UROCHINASI*1 flacone 1.000.000 UI + 1 fiala solv 5 ml</v>
      </c>
    </row>
    <row r="33" spans="1:10" x14ac:dyDescent="0.25">
      <c r="A33" s="6">
        <v>29231026</v>
      </c>
      <c r="B33" s="6" t="s">
        <v>214</v>
      </c>
      <c r="C33" s="6" t="s">
        <v>215</v>
      </c>
      <c r="D33" s="6" t="s">
        <v>216</v>
      </c>
      <c r="E33" s="6">
        <v>59.12</v>
      </c>
      <c r="F33" s="6">
        <v>26.88</v>
      </c>
      <c r="G33" s="6" t="s">
        <v>182</v>
      </c>
      <c r="I33" s="6">
        <v>6035051</v>
      </c>
      <c r="J33" s="6" t="str">
        <f t="shared" si="0"/>
        <v>TRINITRINA*5 flaconi EV 50 mg 50 ml</v>
      </c>
    </row>
    <row r="34" spans="1:10" x14ac:dyDescent="0.25">
      <c r="A34" s="6">
        <v>22393058</v>
      </c>
      <c r="B34" s="6" t="s">
        <v>217</v>
      </c>
      <c r="C34" s="6" t="s">
        <v>218</v>
      </c>
      <c r="D34" s="6" t="s">
        <v>219</v>
      </c>
      <c r="E34" s="6">
        <v>28.99</v>
      </c>
      <c r="F34" s="6">
        <v>13.18</v>
      </c>
      <c r="G34" s="6" t="s">
        <v>220</v>
      </c>
      <c r="I34" s="6">
        <v>42257016</v>
      </c>
      <c r="J34" s="6" t="str">
        <f t="shared" si="0"/>
        <v>VORICONAZOLO*1 flaconcino polv EV 200 mg</v>
      </c>
    </row>
    <row r="35" spans="1:10" x14ac:dyDescent="0.25">
      <c r="A35" s="6">
        <v>22393060</v>
      </c>
      <c r="B35" s="6" t="s">
        <v>217</v>
      </c>
      <c r="C35" s="6" t="s">
        <v>221</v>
      </c>
      <c r="D35" s="6" t="s">
        <v>222</v>
      </c>
      <c r="E35" s="6">
        <v>119.51</v>
      </c>
      <c r="F35" s="6">
        <v>54.32</v>
      </c>
      <c r="G35" s="6" t="s">
        <v>220</v>
      </c>
      <c r="I35" s="6">
        <v>43620020</v>
      </c>
      <c r="J35" s="6" t="str">
        <f t="shared" si="0"/>
        <v>ZYDELIG*60 cpr riv 150 mg flacone</v>
      </c>
    </row>
    <row r="36" spans="1:10" x14ac:dyDescent="0.25">
      <c r="A36" s="6">
        <v>22393045</v>
      </c>
      <c r="B36" s="6" t="s">
        <v>217</v>
      </c>
      <c r="C36" s="6" t="s">
        <v>223</v>
      </c>
      <c r="D36" s="6" t="s">
        <v>224</v>
      </c>
      <c r="E36" s="6">
        <v>99.48</v>
      </c>
      <c r="F36" s="6">
        <v>45.22</v>
      </c>
      <c r="G36" s="6" t="s">
        <v>220</v>
      </c>
      <c r="I36" s="6">
        <v>39184054</v>
      </c>
      <c r="J36" s="6" t="str">
        <f t="shared" si="0"/>
        <v>UNIFOL*1 flaconcino 50 ml 20 mg/ml</v>
      </c>
    </row>
    <row r="37" spans="1:10" x14ac:dyDescent="0.25">
      <c r="A37" s="6">
        <v>22393033</v>
      </c>
      <c r="B37" s="6" t="s">
        <v>217</v>
      </c>
      <c r="C37" s="6" t="s">
        <v>218</v>
      </c>
      <c r="D37" s="6" t="s">
        <v>225</v>
      </c>
      <c r="E37" s="6">
        <v>19.55</v>
      </c>
      <c r="F37" s="6">
        <v>8.89</v>
      </c>
      <c r="G37" s="6" t="s">
        <v>220</v>
      </c>
      <c r="I37" s="6">
        <v>45772011</v>
      </c>
      <c r="J37" s="6" t="str">
        <f t="shared" si="0"/>
        <v>TREMFYA*1 siringa preriempita SC 100 mg/ml 1 ml</v>
      </c>
    </row>
    <row r="38" spans="1:10" x14ac:dyDescent="0.25">
      <c r="A38" s="6">
        <v>22393084</v>
      </c>
      <c r="B38" s="6" t="s">
        <v>217</v>
      </c>
      <c r="C38" s="6" t="s">
        <v>226</v>
      </c>
      <c r="D38" s="6" t="s">
        <v>227</v>
      </c>
      <c r="E38" s="6">
        <v>424.07</v>
      </c>
      <c r="F38" s="6">
        <v>192.76</v>
      </c>
      <c r="G38" s="6" t="s">
        <v>220</v>
      </c>
      <c r="I38" s="6">
        <v>41004058</v>
      </c>
      <c r="J38" s="6" t="str">
        <f t="shared" si="0"/>
        <v>XEPLION*1 siringa preriempita IM 150 mg rilascio prolungato + 2 aghi</v>
      </c>
    </row>
    <row r="39" spans="1:10" x14ac:dyDescent="0.25">
      <c r="A39" s="6">
        <v>29033038</v>
      </c>
      <c r="B39" s="6" t="s">
        <v>228</v>
      </c>
      <c r="C39" s="6" t="s">
        <v>229</v>
      </c>
      <c r="D39" s="6" t="s">
        <v>230</v>
      </c>
      <c r="E39" s="6">
        <v>214.46</v>
      </c>
      <c r="F39" s="6">
        <v>129.94</v>
      </c>
      <c r="G39" s="6" t="s">
        <v>231</v>
      </c>
      <c r="I39" s="6">
        <v>41004033</v>
      </c>
      <c r="J39" s="6" t="str">
        <f t="shared" si="0"/>
        <v>XEPLION*1 siringa preriempita IM 75 mg rilascio prolungato + 2 aghi</v>
      </c>
    </row>
    <row r="40" spans="1:10" x14ac:dyDescent="0.25">
      <c r="A40" s="6">
        <v>29033040</v>
      </c>
      <c r="B40" s="6" t="s">
        <v>228</v>
      </c>
      <c r="C40" s="6" t="s">
        <v>232</v>
      </c>
      <c r="D40" s="6" t="s">
        <v>233</v>
      </c>
      <c r="E40" s="6">
        <v>604.84</v>
      </c>
      <c r="F40" s="6">
        <v>366.48</v>
      </c>
      <c r="G40" s="6" t="s">
        <v>231</v>
      </c>
      <c r="I40" s="6">
        <v>44642015</v>
      </c>
      <c r="J40" s="6" t="str">
        <f t="shared" si="0"/>
        <v>VORICONAZOLO*1 flaconcino polv soluz infus 200 mg</v>
      </c>
    </row>
    <row r="41" spans="1:10" x14ac:dyDescent="0.25">
      <c r="A41" s="6">
        <v>29033014</v>
      </c>
      <c r="B41" s="6" t="s">
        <v>228</v>
      </c>
      <c r="C41" s="6" t="s">
        <v>234</v>
      </c>
      <c r="D41" s="6" t="s">
        <v>235</v>
      </c>
      <c r="E41" s="6">
        <v>50.15</v>
      </c>
      <c r="F41" s="6">
        <v>22.8</v>
      </c>
      <c r="G41" s="6" t="s">
        <v>231</v>
      </c>
      <c r="I41" s="6">
        <v>44233017</v>
      </c>
      <c r="J41" s="6" t="str">
        <f t="shared" si="0"/>
        <v>ZYKADIA*3x50 cps 150 mg</v>
      </c>
    </row>
    <row r="42" spans="1:10" x14ac:dyDescent="0.25">
      <c r="A42" s="6">
        <v>29033026</v>
      </c>
      <c r="B42" s="6" t="s">
        <v>228</v>
      </c>
      <c r="C42" s="6" t="s">
        <v>236</v>
      </c>
      <c r="D42" s="6" t="s">
        <v>237</v>
      </c>
      <c r="E42" s="6">
        <v>141.44</v>
      </c>
      <c r="F42" s="6">
        <v>64.3</v>
      </c>
      <c r="G42" s="6" t="s">
        <v>231</v>
      </c>
      <c r="I42" s="6">
        <v>44642015</v>
      </c>
      <c r="J42" s="6" t="str">
        <f t="shared" si="0"/>
        <v>VORICONAZOLO*1 flaconcino polv soluz infus 200 mg</v>
      </c>
    </row>
    <row r="43" spans="1:10" x14ac:dyDescent="0.25">
      <c r="A43" s="6">
        <v>39398045</v>
      </c>
      <c r="B43" s="6" t="s">
        <v>238</v>
      </c>
      <c r="C43" s="6" t="s">
        <v>239</v>
      </c>
      <c r="D43" s="6" t="s">
        <v>240</v>
      </c>
      <c r="E43" s="8">
        <v>5719.63</v>
      </c>
      <c r="F43" s="8">
        <v>3465.6</v>
      </c>
      <c r="G43" s="6" t="s">
        <v>199</v>
      </c>
      <c r="I43" s="11">
        <v>44233017</v>
      </c>
      <c r="J43" s="6" t="str">
        <f t="shared" si="0"/>
        <v>ZYKADIA*3x50 cps 150 mg</v>
      </c>
    </row>
    <row r="44" spans="1:10" x14ac:dyDescent="0.25">
      <c r="A44" s="6">
        <v>39398019</v>
      </c>
      <c r="B44" s="6" t="s">
        <v>238</v>
      </c>
      <c r="C44" s="6" t="s">
        <v>241</v>
      </c>
      <c r="D44" s="6" t="s">
        <v>242</v>
      </c>
      <c r="E44" s="8">
        <v>4021.62</v>
      </c>
      <c r="F44" s="8">
        <v>2436.75</v>
      </c>
      <c r="G44" s="6" t="s">
        <v>199</v>
      </c>
      <c r="I44" s="6">
        <v>39184054</v>
      </c>
      <c r="J44" s="6" t="str">
        <f t="shared" si="0"/>
        <v>UNIFOL*1 flaconcino 50 ml 20 mg/ml</v>
      </c>
    </row>
    <row r="45" spans="1:10" x14ac:dyDescent="0.25">
      <c r="A45" s="6">
        <v>34357018</v>
      </c>
      <c r="B45" s="6" t="s">
        <v>243</v>
      </c>
      <c r="C45" s="6" t="s">
        <v>244</v>
      </c>
      <c r="D45" s="6" t="s">
        <v>245</v>
      </c>
      <c r="E45" s="6">
        <v>262.89999999999998</v>
      </c>
      <c r="F45" s="6">
        <v>159.30000000000001</v>
      </c>
      <c r="G45" s="6" t="s">
        <v>246</v>
      </c>
      <c r="I45" s="6">
        <v>39184054</v>
      </c>
      <c r="J45" s="6" t="str">
        <f t="shared" si="0"/>
        <v>UNIFOL*1 flaconcino 50 ml 20 mg/ml</v>
      </c>
    </row>
    <row r="46" spans="1:10" x14ac:dyDescent="0.25">
      <c r="A46" s="6">
        <v>26405353</v>
      </c>
      <c r="B46" s="6" t="s">
        <v>247</v>
      </c>
      <c r="C46" s="6" t="s">
        <v>248</v>
      </c>
      <c r="D46" s="6" t="s">
        <v>249</v>
      </c>
      <c r="E46" s="6">
        <v>8.4</v>
      </c>
      <c r="F46" s="6">
        <v>5.09</v>
      </c>
      <c r="G46" s="6" t="s">
        <v>250</v>
      </c>
      <c r="I46" s="6">
        <v>41004033</v>
      </c>
      <c r="J46" s="6" t="str">
        <f t="shared" si="0"/>
        <v>XEPLION*1 siringa preriempita IM 75 mg rilascio prolungato + 2 aghi</v>
      </c>
    </row>
    <row r="47" spans="1:10" x14ac:dyDescent="0.25">
      <c r="A47" s="6">
        <v>44201010</v>
      </c>
      <c r="B47" s="6" t="s">
        <v>251</v>
      </c>
      <c r="C47" s="6" t="s">
        <v>252</v>
      </c>
      <c r="D47" s="6" t="s">
        <v>253</v>
      </c>
      <c r="E47" s="6">
        <v>157.15</v>
      </c>
      <c r="F47" s="6">
        <v>95.22</v>
      </c>
      <c r="G47" s="6" t="s">
        <v>254</v>
      </c>
      <c r="I47" s="6">
        <v>41004033</v>
      </c>
      <c r="J47" s="6" t="str">
        <f t="shared" si="0"/>
        <v>XEPLION*1 siringa preriempita IM 75 mg rilascio prolungato + 2 aghi</v>
      </c>
    </row>
    <row r="48" spans="1:10" x14ac:dyDescent="0.25">
      <c r="A48" s="6">
        <v>39701014</v>
      </c>
      <c r="B48" s="6" t="s">
        <v>255</v>
      </c>
      <c r="C48" s="6" t="s">
        <v>256</v>
      </c>
      <c r="D48" s="6" t="s">
        <v>257</v>
      </c>
      <c r="E48" s="6">
        <v>231.94</v>
      </c>
      <c r="F48" s="6">
        <v>140.53</v>
      </c>
      <c r="G48" s="6" t="s">
        <v>258</v>
      </c>
      <c r="I48" s="6">
        <v>43238017</v>
      </c>
      <c r="J48" s="6" t="str">
        <f t="shared" si="0"/>
        <v>VORICONAZOLO*1 flaconcino polv soluz infus 200 mg</v>
      </c>
    </row>
    <row r="49" spans="1:10" x14ac:dyDescent="0.25">
      <c r="A49" s="6">
        <v>27751078</v>
      </c>
      <c r="B49" s="6" t="s">
        <v>259</v>
      </c>
      <c r="C49" s="6" t="s">
        <v>260</v>
      </c>
      <c r="D49" s="6" t="s">
        <v>261</v>
      </c>
      <c r="E49" s="6">
        <v>32.39</v>
      </c>
      <c r="F49" s="6">
        <v>14.72</v>
      </c>
      <c r="G49" s="6" t="s">
        <v>262</v>
      </c>
      <c r="I49" s="6">
        <v>39231028</v>
      </c>
      <c r="J49" s="6" t="str">
        <f t="shared" si="0"/>
        <v>ZYPADHERA*1 flaconcino IM 300 mg + 1 flaconcino 1,8 ml</v>
      </c>
    </row>
    <row r="50" spans="1:10" x14ac:dyDescent="0.25">
      <c r="A50" s="6">
        <v>27751066</v>
      </c>
      <c r="B50" s="6" t="s">
        <v>259</v>
      </c>
      <c r="C50" s="6" t="s">
        <v>263</v>
      </c>
      <c r="D50" s="6" t="s">
        <v>264</v>
      </c>
      <c r="E50" s="6">
        <v>33.6</v>
      </c>
      <c r="F50" s="6">
        <v>15.27</v>
      </c>
      <c r="G50" s="6" t="s">
        <v>262</v>
      </c>
      <c r="I50" s="6">
        <v>39231028</v>
      </c>
      <c r="J50" s="6" t="str">
        <f t="shared" si="0"/>
        <v>ZYPADHERA*1 flaconcino IM 300 mg + 1 flaconcino 1,8 ml</v>
      </c>
    </row>
    <row r="51" spans="1:10" x14ac:dyDescent="0.25">
      <c r="A51" s="6">
        <v>35891011</v>
      </c>
      <c r="B51" s="6" t="s">
        <v>265</v>
      </c>
      <c r="C51" s="6" t="s">
        <v>266</v>
      </c>
      <c r="D51" s="6" t="s">
        <v>267</v>
      </c>
      <c r="E51" s="8">
        <v>1097.52</v>
      </c>
      <c r="F51" s="6">
        <v>665</v>
      </c>
      <c r="G51" s="6" t="s">
        <v>268</v>
      </c>
      <c r="I51" s="6">
        <v>44863052</v>
      </c>
      <c r="J51" s="6" t="str">
        <f t="shared" si="0"/>
        <v>TALTZ*SC 2 siringhe preriemp 1 ml 80 mg</v>
      </c>
    </row>
    <row r="52" spans="1:10" x14ac:dyDescent="0.25">
      <c r="A52" s="6">
        <v>45267010</v>
      </c>
      <c r="B52" s="6" t="s">
        <v>269</v>
      </c>
      <c r="C52" s="6" t="s">
        <v>270</v>
      </c>
      <c r="D52" s="6" t="s">
        <v>271</v>
      </c>
      <c r="E52" s="8">
        <v>10128.5</v>
      </c>
      <c r="F52" s="8">
        <v>6137</v>
      </c>
      <c r="G52" s="6" t="s">
        <v>272</v>
      </c>
      <c r="J52" s="6"/>
    </row>
    <row r="53" spans="1:10" x14ac:dyDescent="0.25">
      <c r="A53" s="6">
        <v>26363010</v>
      </c>
      <c r="B53" s="6" t="s">
        <v>273</v>
      </c>
      <c r="C53" s="6" t="s">
        <v>274</v>
      </c>
      <c r="D53" s="6" t="s">
        <v>275</v>
      </c>
      <c r="E53" s="6">
        <v>96.88</v>
      </c>
      <c r="F53" s="6">
        <v>44.04</v>
      </c>
      <c r="G53" s="6" t="s">
        <v>182</v>
      </c>
      <c r="J53" s="6"/>
    </row>
    <row r="54" spans="1:10" x14ac:dyDescent="0.25">
      <c r="A54" s="6">
        <v>36587020</v>
      </c>
      <c r="B54" s="6" t="s">
        <v>276</v>
      </c>
      <c r="C54" s="6" t="s">
        <v>277</v>
      </c>
      <c r="D54" s="6" t="s">
        <v>278</v>
      </c>
      <c r="E54" s="6">
        <v>430.46</v>
      </c>
      <c r="F54" s="6">
        <v>260.82</v>
      </c>
      <c r="G54" s="6" t="s">
        <v>279</v>
      </c>
      <c r="J54" s="6"/>
    </row>
    <row r="55" spans="1:10" x14ac:dyDescent="0.25">
      <c r="A55" s="6">
        <v>36587018</v>
      </c>
      <c r="B55" s="6" t="s">
        <v>276</v>
      </c>
      <c r="C55" s="6" t="s">
        <v>280</v>
      </c>
      <c r="D55" s="6" t="s">
        <v>281</v>
      </c>
      <c r="E55" s="8">
        <v>2152.31</v>
      </c>
      <c r="F55" s="8">
        <v>1304.1099999999999</v>
      </c>
      <c r="G55" s="6" t="s">
        <v>279</v>
      </c>
      <c r="J55" s="6"/>
    </row>
    <row r="56" spans="1:10" x14ac:dyDescent="0.25">
      <c r="A56" s="6">
        <v>21250028</v>
      </c>
      <c r="B56" s="6" t="s">
        <v>282</v>
      </c>
      <c r="C56" s="6" t="s">
        <v>283</v>
      </c>
      <c r="D56" s="6" t="s">
        <v>284</v>
      </c>
      <c r="E56" s="6">
        <v>105.31</v>
      </c>
      <c r="F56" s="6">
        <v>63.81</v>
      </c>
      <c r="G56" s="6" t="s">
        <v>285</v>
      </c>
      <c r="J56" s="6"/>
    </row>
    <row r="57" spans="1:10" x14ac:dyDescent="0.25">
      <c r="A57" s="6">
        <v>25728027</v>
      </c>
      <c r="B57" s="6" t="s">
        <v>286</v>
      </c>
      <c r="C57" s="6" t="s">
        <v>287</v>
      </c>
      <c r="D57" s="6" t="s">
        <v>288</v>
      </c>
      <c r="E57" s="6">
        <v>30.48</v>
      </c>
      <c r="F57" s="6">
        <v>13.85</v>
      </c>
      <c r="G57" s="6" t="s">
        <v>289</v>
      </c>
      <c r="J57" s="6"/>
    </row>
    <row r="58" spans="1:10" x14ac:dyDescent="0.25">
      <c r="A58" s="6">
        <v>36742017</v>
      </c>
      <c r="B58" s="6" t="s">
        <v>290</v>
      </c>
      <c r="C58" s="6" t="s">
        <v>291</v>
      </c>
      <c r="D58" s="6" t="s">
        <v>292</v>
      </c>
      <c r="E58" s="6">
        <v>107.25</v>
      </c>
      <c r="F58" s="6">
        <v>64.98</v>
      </c>
      <c r="G58" s="6" t="s">
        <v>254</v>
      </c>
      <c r="J58" s="6"/>
    </row>
    <row r="59" spans="1:10" x14ac:dyDescent="0.25">
      <c r="A59" s="6">
        <v>27666015</v>
      </c>
      <c r="B59" s="6" t="s">
        <v>293</v>
      </c>
      <c r="C59" s="6" t="s">
        <v>294</v>
      </c>
      <c r="D59" s="6" t="s">
        <v>295</v>
      </c>
      <c r="E59" s="6">
        <v>14.44</v>
      </c>
      <c r="F59" s="6">
        <v>6.56</v>
      </c>
      <c r="G59" s="6" t="s">
        <v>296</v>
      </c>
      <c r="J59" s="6"/>
    </row>
    <row r="60" spans="1:10" x14ac:dyDescent="0.25">
      <c r="A60" s="6">
        <v>27666039</v>
      </c>
      <c r="B60" s="6" t="s">
        <v>293</v>
      </c>
      <c r="C60" s="6" t="s">
        <v>297</v>
      </c>
      <c r="D60" s="6" t="s">
        <v>298</v>
      </c>
      <c r="E60" s="6">
        <v>31.97</v>
      </c>
      <c r="F60" s="6">
        <v>19.37</v>
      </c>
      <c r="G60" s="6" t="s">
        <v>296</v>
      </c>
      <c r="J60" s="6"/>
    </row>
    <row r="61" spans="1:10" x14ac:dyDescent="0.25">
      <c r="A61" s="6">
        <v>45317017</v>
      </c>
      <c r="B61" s="6" t="s">
        <v>299</v>
      </c>
      <c r="C61" s="6" t="s">
        <v>300</v>
      </c>
      <c r="D61" s="6" t="s">
        <v>301</v>
      </c>
      <c r="E61" s="6">
        <v>318.32</v>
      </c>
      <c r="F61" s="6">
        <v>192.87</v>
      </c>
      <c r="G61" s="6" t="s">
        <v>302</v>
      </c>
      <c r="J61" s="6"/>
    </row>
    <row r="62" spans="1:10" x14ac:dyDescent="0.25">
      <c r="A62" s="6">
        <v>45317070</v>
      </c>
      <c r="B62" s="6" t="s">
        <v>299</v>
      </c>
      <c r="C62" s="6" t="s">
        <v>303</v>
      </c>
      <c r="D62" s="6" t="s">
        <v>304</v>
      </c>
      <c r="E62" s="8">
        <v>1273.29</v>
      </c>
      <c r="F62" s="6">
        <v>771.5</v>
      </c>
      <c r="G62" s="6" t="s">
        <v>302</v>
      </c>
      <c r="J62" s="6"/>
    </row>
    <row r="63" spans="1:10" x14ac:dyDescent="0.25">
      <c r="A63" s="6">
        <v>45317031</v>
      </c>
      <c r="B63" s="6" t="s">
        <v>299</v>
      </c>
      <c r="C63" s="6" t="s">
        <v>303</v>
      </c>
      <c r="D63" s="6" t="s">
        <v>305</v>
      </c>
      <c r="E63" s="8">
        <v>1273.29</v>
      </c>
      <c r="F63" s="6">
        <v>771.5</v>
      </c>
      <c r="G63" s="6" t="s">
        <v>302</v>
      </c>
      <c r="J63" s="6"/>
    </row>
    <row r="64" spans="1:10" x14ac:dyDescent="0.25">
      <c r="A64" s="6">
        <v>24459137</v>
      </c>
      <c r="B64" s="6" t="s">
        <v>306</v>
      </c>
      <c r="C64" s="6" t="s">
        <v>307</v>
      </c>
      <c r="D64" s="6" t="s">
        <v>308</v>
      </c>
      <c r="E64" s="6">
        <v>30.21</v>
      </c>
      <c r="F64" s="6">
        <v>18.309999999999999</v>
      </c>
      <c r="G64" s="6" t="s">
        <v>309</v>
      </c>
      <c r="J64" s="6"/>
    </row>
    <row r="65" spans="1:10" x14ac:dyDescent="0.25">
      <c r="A65" s="6">
        <v>33586037</v>
      </c>
      <c r="B65" s="6" t="s">
        <v>306</v>
      </c>
      <c r="C65" s="6" t="s">
        <v>310</v>
      </c>
      <c r="D65" s="6" t="s">
        <v>311</v>
      </c>
      <c r="E65" s="6">
        <v>39.19</v>
      </c>
      <c r="F65" s="6">
        <v>17.809999999999999</v>
      </c>
      <c r="G65" s="6" t="s">
        <v>145</v>
      </c>
      <c r="J65" s="6"/>
    </row>
    <row r="66" spans="1:10" x14ac:dyDescent="0.25">
      <c r="A66" s="6">
        <v>22033029</v>
      </c>
      <c r="B66" s="6" t="s">
        <v>312</v>
      </c>
      <c r="C66" s="6" t="s">
        <v>313</v>
      </c>
      <c r="D66" s="6" t="s">
        <v>314</v>
      </c>
      <c r="E66" s="6">
        <v>4.9400000000000004</v>
      </c>
      <c r="F66" s="6">
        <v>2.99</v>
      </c>
      <c r="G66" s="6" t="s">
        <v>315</v>
      </c>
      <c r="J66" s="6"/>
    </row>
    <row r="67" spans="1:10" x14ac:dyDescent="0.25">
      <c r="A67" s="6">
        <v>35462011</v>
      </c>
      <c r="B67" s="6" t="s">
        <v>312</v>
      </c>
      <c r="C67" s="6" t="s">
        <v>313</v>
      </c>
      <c r="D67" s="6" t="s">
        <v>316</v>
      </c>
      <c r="E67" s="6">
        <v>6.58</v>
      </c>
      <c r="F67" s="6">
        <v>3.99</v>
      </c>
      <c r="G67" s="6" t="s">
        <v>317</v>
      </c>
      <c r="J67" s="6"/>
    </row>
    <row r="68" spans="1:10" x14ac:dyDescent="0.25">
      <c r="A68" s="6">
        <v>38320014</v>
      </c>
      <c r="B68" s="6" t="s">
        <v>312</v>
      </c>
      <c r="C68" s="6" t="s">
        <v>318</v>
      </c>
      <c r="D68" s="6" t="s">
        <v>319</v>
      </c>
      <c r="E68" s="6">
        <v>9.39</v>
      </c>
      <c r="F68" s="6">
        <v>5.69</v>
      </c>
      <c r="G68" s="6" t="s">
        <v>168</v>
      </c>
      <c r="J68" s="6"/>
    </row>
    <row r="69" spans="1:10" x14ac:dyDescent="0.25">
      <c r="A69" s="6">
        <v>36966012</v>
      </c>
      <c r="B69" s="6" t="s">
        <v>320</v>
      </c>
      <c r="C69" s="6" t="s">
        <v>321</v>
      </c>
      <c r="D69" s="6" t="s">
        <v>322</v>
      </c>
      <c r="E69" s="6">
        <v>3.75</v>
      </c>
      <c r="F69" s="6">
        <v>2.27</v>
      </c>
      <c r="G69" s="6" t="s">
        <v>145</v>
      </c>
      <c r="J69" s="6"/>
    </row>
    <row r="70" spans="1:10" x14ac:dyDescent="0.25">
      <c r="A70" s="6">
        <v>36966051</v>
      </c>
      <c r="B70" s="6" t="s">
        <v>320</v>
      </c>
      <c r="C70" s="6" t="s">
        <v>323</v>
      </c>
      <c r="D70" s="6" t="s">
        <v>324</v>
      </c>
      <c r="E70" s="6">
        <v>5.0599999999999996</v>
      </c>
      <c r="F70" s="6">
        <v>3.07</v>
      </c>
      <c r="G70" s="6" t="s">
        <v>145</v>
      </c>
      <c r="J70" s="6"/>
    </row>
    <row r="71" spans="1:10" x14ac:dyDescent="0.25">
      <c r="A71" s="6">
        <v>43978016</v>
      </c>
      <c r="B71" s="6" t="s">
        <v>320</v>
      </c>
      <c r="C71" s="6" t="s">
        <v>325</v>
      </c>
      <c r="D71" s="6" t="s">
        <v>326</v>
      </c>
      <c r="E71" s="6">
        <v>3.75</v>
      </c>
      <c r="F71" s="6">
        <v>2.27</v>
      </c>
      <c r="G71" s="6" t="s">
        <v>327</v>
      </c>
      <c r="J71" s="6"/>
    </row>
    <row r="72" spans="1:10" x14ac:dyDescent="0.25">
      <c r="A72" s="6">
        <v>43978081</v>
      </c>
      <c r="B72" s="6" t="s">
        <v>320</v>
      </c>
      <c r="C72" s="6" t="s">
        <v>323</v>
      </c>
      <c r="D72" s="6" t="s">
        <v>328</v>
      </c>
      <c r="E72" s="6">
        <v>5.0599999999999996</v>
      </c>
      <c r="F72" s="6">
        <v>3.07</v>
      </c>
      <c r="G72" s="6" t="s">
        <v>327</v>
      </c>
      <c r="J72" s="6"/>
    </row>
    <row r="73" spans="1:10" x14ac:dyDescent="0.25">
      <c r="A73" s="6">
        <v>33452083</v>
      </c>
      <c r="B73" s="6" t="s">
        <v>329</v>
      </c>
      <c r="C73" s="6" t="s">
        <v>330</v>
      </c>
      <c r="D73" s="6" t="s">
        <v>331</v>
      </c>
      <c r="E73" s="6">
        <v>45.08</v>
      </c>
      <c r="F73" s="6">
        <v>20.49</v>
      </c>
      <c r="G73" s="6" t="s">
        <v>332</v>
      </c>
      <c r="J73" s="6"/>
    </row>
    <row r="74" spans="1:10" x14ac:dyDescent="0.25">
      <c r="A74" s="6">
        <v>36624068</v>
      </c>
      <c r="B74" s="6" t="s">
        <v>333</v>
      </c>
      <c r="C74" s="6" t="s">
        <v>334</v>
      </c>
      <c r="D74" s="6" t="s">
        <v>335</v>
      </c>
      <c r="E74" s="6">
        <v>4.3600000000000003</v>
      </c>
      <c r="F74" s="6">
        <v>2.64</v>
      </c>
      <c r="G74" s="6" t="s">
        <v>336</v>
      </c>
      <c r="J74" s="6"/>
    </row>
    <row r="75" spans="1:10" x14ac:dyDescent="0.25">
      <c r="A75" s="6">
        <v>36624070</v>
      </c>
      <c r="B75" s="6" t="s">
        <v>333</v>
      </c>
      <c r="C75" s="6" t="s">
        <v>337</v>
      </c>
      <c r="D75" s="6" t="s">
        <v>338</v>
      </c>
      <c r="E75" s="6">
        <v>22.84</v>
      </c>
      <c r="F75" s="6">
        <v>13.83</v>
      </c>
      <c r="G75" s="6" t="s">
        <v>336</v>
      </c>
      <c r="J75" s="6"/>
    </row>
    <row r="76" spans="1:10" x14ac:dyDescent="0.25">
      <c r="A76" s="6">
        <v>36624094</v>
      </c>
      <c r="B76" s="6" t="s">
        <v>333</v>
      </c>
      <c r="C76" s="6" t="s">
        <v>339</v>
      </c>
      <c r="D76" s="6" t="s">
        <v>340</v>
      </c>
      <c r="E76" s="6">
        <v>39.35</v>
      </c>
      <c r="F76" s="6">
        <v>23.85</v>
      </c>
      <c r="G76" s="6" t="s">
        <v>336</v>
      </c>
      <c r="J76" s="6"/>
    </row>
    <row r="77" spans="1:10" x14ac:dyDescent="0.25">
      <c r="A77" s="6">
        <v>34330047</v>
      </c>
      <c r="B77" s="6" t="s">
        <v>341</v>
      </c>
      <c r="C77" s="6" t="s">
        <v>342</v>
      </c>
      <c r="D77" s="6" t="s">
        <v>343</v>
      </c>
      <c r="E77" s="6" t="s">
        <v>139</v>
      </c>
      <c r="F77" s="6" t="s">
        <v>139</v>
      </c>
      <c r="G77" s="6" t="s">
        <v>344</v>
      </c>
      <c r="J77" s="6"/>
    </row>
    <row r="78" spans="1:10" x14ac:dyDescent="0.25">
      <c r="A78" s="6">
        <v>34330035</v>
      </c>
      <c r="B78" s="6" t="s">
        <v>341</v>
      </c>
      <c r="C78" s="6" t="s">
        <v>345</v>
      </c>
      <c r="D78" s="6" t="s">
        <v>346</v>
      </c>
      <c r="E78" s="6" t="s">
        <v>139</v>
      </c>
      <c r="F78" s="6" t="s">
        <v>139</v>
      </c>
      <c r="G78" s="6" t="s">
        <v>344</v>
      </c>
      <c r="J78" s="6"/>
    </row>
    <row r="79" spans="1:10" x14ac:dyDescent="0.25">
      <c r="A79" s="6">
        <v>24753028</v>
      </c>
      <c r="B79" s="6" t="s">
        <v>347</v>
      </c>
      <c r="C79" s="6" t="s">
        <v>348</v>
      </c>
      <c r="D79" s="6" t="s">
        <v>349</v>
      </c>
      <c r="E79" s="6">
        <v>270.81</v>
      </c>
      <c r="F79" s="6">
        <v>164.08</v>
      </c>
      <c r="G79" s="6" t="s">
        <v>289</v>
      </c>
      <c r="J79" s="6"/>
    </row>
    <row r="80" spans="1:10" x14ac:dyDescent="0.25">
      <c r="A80" s="6">
        <v>26749010</v>
      </c>
      <c r="B80" s="6" t="s">
        <v>350</v>
      </c>
      <c r="C80" s="6" t="s">
        <v>351</v>
      </c>
      <c r="D80" s="6" t="s">
        <v>352</v>
      </c>
      <c r="E80" s="6">
        <v>20.11</v>
      </c>
      <c r="F80" s="6">
        <v>9.14</v>
      </c>
      <c r="G80" s="6" t="s">
        <v>353</v>
      </c>
      <c r="J80" s="6"/>
    </row>
    <row r="81" spans="1:10" x14ac:dyDescent="0.25">
      <c r="A81" s="6">
        <v>26749034</v>
      </c>
      <c r="B81" s="6" t="s">
        <v>350</v>
      </c>
      <c r="C81" s="6" t="s">
        <v>354</v>
      </c>
      <c r="D81" s="6" t="s">
        <v>355</v>
      </c>
      <c r="E81" s="6">
        <v>36.200000000000003</v>
      </c>
      <c r="F81" s="6">
        <v>16.45</v>
      </c>
      <c r="G81" s="6" t="s">
        <v>353</v>
      </c>
      <c r="J81" s="6"/>
    </row>
    <row r="82" spans="1:10" x14ac:dyDescent="0.25">
      <c r="A82" s="6">
        <v>46400014</v>
      </c>
      <c r="B82" s="6" t="s">
        <v>356</v>
      </c>
      <c r="C82" s="6" t="s">
        <v>357</v>
      </c>
      <c r="D82" s="6" t="s">
        <v>358</v>
      </c>
      <c r="E82" s="6">
        <v>405.8</v>
      </c>
      <c r="F82" s="6">
        <v>245.88</v>
      </c>
      <c r="G82" s="6" t="s">
        <v>142</v>
      </c>
      <c r="J82" s="6"/>
    </row>
    <row r="83" spans="1:10" x14ac:dyDescent="0.25">
      <c r="A83" s="6">
        <v>27113024</v>
      </c>
      <c r="B83" s="6" t="s">
        <v>341</v>
      </c>
      <c r="C83" s="6" t="s">
        <v>342</v>
      </c>
      <c r="D83" s="6" t="s">
        <v>359</v>
      </c>
      <c r="E83" s="6" t="s">
        <v>139</v>
      </c>
      <c r="F83" s="6" t="s">
        <v>139</v>
      </c>
      <c r="G83" s="6" t="s">
        <v>360</v>
      </c>
      <c r="J83" s="6"/>
    </row>
    <row r="84" spans="1:10" x14ac:dyDescent="0.25">
      <c r="A84" s="6">
        <v>27113012</v>
      </c>
      <c r="B84" s="6" t="s">
        <v>341</v>
      </c>
      <c r="C84" s="6" t="s">
        <v>345</v>
      </c>
      <c r="D84" s="6" t="s">
        <v>361</v>
      </c>
      <c r="E84" s="6" t="s">
        <v>139</v>
      </c>
      <c r="F84" s="6" t="s">
        <v>139</v>
      </c>
      <c r="G84" s="6" t="s">
        <v>360</v>
      </c>
      <c r="J84" s="6"/>
    </row>
    <row r="85" spans="1:10" x14ac:dyDescent="0.25">
      <c r="A85" s="6">
        <v>36303028</v>
      </c>
      <c r="B85" s="6" t="s">
        <v>161</v>
      </c>
      <c r="C85" s="6" t="s">
        <v>362</v>
      </c>
      <c r="D85" s="6" t="s">
        <v>363</v>
      </c>
      <c r="E85" s="6">
        <v>418.15</v>
      </c>
      <c r="F85" s="6">
        <v>253.37</v>
      </c>
      <c r="G85" s="6" t="s">
        <v>220</v>
      </c>
      <c r="J85" s="6"/>
    </row>
    <row r="86" spans="1:10" x14ac:dyDescent="0.25">
      <c r="A86" s="6">
        <v>36303030</v>
      </c>
      <c r="B86" s="6" t="s">
        <v>161</v>
      </c>
      <c r="C86" s="6" t="s">
        <v>364</v>
      </c>
      <c r="D86" s="6" t="s">
        <v>365</v>
      </c>
      <c r="E86" s="6">
        <v>627.26</v>
      </c>
      <c r="F86" s="6">
        <v>380.06</v>
      </c>
      <c r="G86" s="6" t="s">
        <v>220</v>
      </c>
      <c r="J86" s="6"/>
    </row>
    <row r="87" spans="1:10" x14ac:dyDescent="0.25">
      <c r="A87" s="6">
        <v>36303016</v>
      </c>
      <c r="B87" s="6" t="s">
        <v>161</v>
      </c>
      <c r="C87" s="6" t="s">
        <v>366</v>
      </c>
      <c r="D87" s="6" t="s">
        <v>367</v>
      </c>
      <c r="E87" s="6">
        <v>125.46</v>
      </c>
      <c r="F87" s="6">
        <v>76.02</v>
      </c>
      <c r="G87" s="6" t="s">
        <v>220</v>
      </c>
      <c r="J87" s="6"/>
    </row>
    <row r="88" spans="1:10" x14ac:dyDescent="0.25">
      <c r="A88" s="6">
        <v>36303042</v>
      </c>
      <c r="B88" s="6" t="s">
        <v>161</v>
      </c>
      <c r="C88" s="6" t="s">
        <v>368</v>
      </c>
      <c r="D88" s="6" t="s">
        <v>369</v>
      </c>
      <c r="E88" s="8">
        <v>1254.5</v>
      </c>
      <c r="F88" s="6">
        <v>760.12</v>
      </c>
      <c r="G88" s="6" t="s">
        <v>220</v>
      </c>
      <c r="J88" s="6"/>
    </row>
    <row r="89" spans="1:10" x14ac:dyDescent="0.25">
      <c r="A89" s="6">
        <v>33403015</v>
      </c>
      <c r="B89" s="6" t="s">
        <v>370</v>
      </c>
      <c r="C89" s="6" t="s">
        <v>371</v>
      </c>
      <c r="D89" s="6" t="s">
        <v>372</v>
      </c>
      <c r="E89" s="6">
        <v>65.03</v>
      </c>
      <c r="F89" s="6">
        <v>29.55</v>
      </c>
      <c r="G89" s="6" t="s">
        <v>373</v>
      </c>
      <c r="J89" s="6"/>
    </row>
    <row r="90" spans="1:10" x14ac:dyDescent="0.25">
      <c r="A90" s="6">
        <v>36859015</v>
      </c>
      <c r="B90" s="6" t="s">
        <v>374</v>
      </c>
      <c r="C90" s="6" t="s">
        <v>375</v>
      </c>
      <c r="D90" s="6" t="s">
        <v>376</v>
      </c>
      <c r="E90" s="8">
        <v>1206.48</v>
      </c>
      <c r="F90" s="6">
        <v>731.03</v>
      </c>
      <c r="G90" s="6" t="s">
        <v>377</v>
      </c>
      <c r="J90" s="6"/>
    </row>
    <row r="91" spans="1:10" x14ac:dyDescent="0.25">
      <c r="A91" s="6">
        <v>22391015</v>
      </c>
      <c r="B91" s="6" t="s">
        <v>378</v>
      </c>
      <c r="C91" s="6" t="s">
        <v>379</v>
      </c>
      <c r="D91" s="6" t="s">
        <v>380</v>
      </c>
      <c r="E91" s="6">
        <v>4.8</v>
      </c>
      <c r="F91" s="6">
        <v>2.1800000000000002</v>
      </c>
      <c r="G91" s="6" t="s">
        <v>220</v>
      </c>
      <c r="J91" s="6"/>
    </row>
    <row r="92" spans="1:10" x14ac:dyDescent="0.25">
      <c r="A92" s="6">
        <v>22391039</v>
      </c>
      <c r="B92" s="6" t="s">
        <v>378</v>
      </c>
      <c r="C92" s="6" t="s">
        <v>381</v>
      </c>
      <c r="D92" s="6" t="s">
        <v>382</v>
      </c>
      <c r="E92" s="6">
        <v>18.13</v>
      </c>
      <c r="F92" s="6">
        <v>8.24</v>
      </c>
      <c r="G92" s="6" t="s">
        <v>220</v>
      </c>
      <c r="J92" s="6"/>
    </row>
    <row r="93" spans="1:10" x14ac:dyDescent="0.25">
      <c r="A93" s="6">
        <v>39826033</v>
      </c>
      <c r="B93" s="6" t="s">
        <v>383</v>
      </c>
      <c r="C93" s="6" t="s">
        <v>384</v>
      </c>
      <c r="D93" s="6" t="s">
        <v>385</v>
      </c>
      <c r="E93" s="8">
        <v>3591.14</v>
      </c>
      <c r="F93" s="8">
        <v>2175.9299999999998</v>
      </c>
      <c r="G93" s="6" t="s">
        <v>199</v>
      </c>
      <c r="J93" s="6"/>
    </row>
    <row r="94" spans="1:10" x14ac:dyDescent="0.25">
      <c r="A94" s="6">
        <v>39826019</v>
      </c>
      <c r="B94" s="6" t="s">
        <v>383</v>
      </c>
      <c r="C94" s="6" t="s">
        <v>386</v>
      </c>
      <c r="D94" s="6" t="s">
        <v>387</v>
      </c>
      <c r="E94" s="8">
        <v>1076.9000000000001</v>
      </c>
      <c r="F94" s="6">
        <v>652.51</v>
      </c>
      <c r="G94" s="6" t="s">
        <v>199</v>
      </c>
      <c r="J94" s="6"/>
    </row>
    <row r="95" spans="1:10" x14ac:dyDescent="0.25">
      <c r="A95" s="6">
        <v>29378027</v>
      </c>
      <c r="B95" s="6" t="s">
        <v>341</v>
      </c>
      <c r="C95" s="6" t="s">
        <v>342</v>
      </c>
      <c r="D95" s="6" t="s">
        <v>388</v>
      </c>
      <c r="E95" s="6" t="s">
        <v>139</v>
      </c>
      <c r="F95" s="6" t="s">
        <v>139</v>
      </c>
      <c r="G95" s="6" t="s">
        <v>389</v>
      </c>
      <c r="J95" s="6"/>
    </row>
    <row r="96" spans="1:10" x14ac:dyDescent="0.25">
      <c r="A96" s="6">
        <v>29378015</v>
      </c>
      <c r="B96" s="6" t="s">
        <v>341</v>
      </c>
      <c r="C96" s="6" t="s">
        <v>345</v>
      </c>
      <c r="D96" s="6" t="s">
        <v>390</v>
      </c>
      <c r="E96" s="6" t="s">
        <v>139</v>
      </c>
      <c r="F96" s="6" t="s">
        <v>139</v>
      </c>
      <c r="G96" s="6" t="s">
        <v>389</v>
      </c>
      <c r="J96" s="6"/>
    </row>
    <row r="97" spans="1:10" x14ac:dyDescent="0.25">
      <c r="A97" s="6">
        <v>31118021</v>
      </c>
      <c r="B97" s="6" t="s">
        <v>341</v>
      </c>
      <c r="C97" s="6" t="s">
        <v>342</v>
      </c>
      <c r="D97" s="6" t="s">
        <v>391</v>
      </c>
      <c r="E97" s="6" t="s">
        <v>139</v>
      </c>
      <c r="F97" s="6" t="s">
        <v>139</v>
      </c>
      <c r="G97" s="6" t="s">
        <v>392</v>
      </c>
      <c r="J97" s="6"/>
    </row>
    <row r="98" spans="1:10" x14ac:dyDescent="0.25">
      <c r="A98" s="6">
        <v>31118019</v>
      </c>
      <c r="B98" s="6" t="s">
        <v>341</v>
      </c>
      <c r="C98" s="6" t="s">
        <v>345</v>
      </c>
      <c r="D98" s="6" t="s">
        <v>393</v>
      </c>
      <c r="E98" s="6" t="s">
        <v>139</v>
      </c>
      <c r="F98" s="6" t="s">
        <v>139</v>
      </c>
      <c r="G98" s="6" t="s">
        <v>392</v>
      </c>
      <c r="J98" s="6"/>
    </row>
    <row r="99" spans="1:10" x14ac:dyDescent="0.25">
      <c r="A99" s="6">
        <v>41800020</v>
      </c>
      <c r="B99" s="6" t="s">
        <v>341</v>
      </c>
      <c r="C99" s="6" t="s">
        <v>342</v>
      </c>
      <c r="D99" s="6" t="s">
        <v>394</v>
      </c>
      <c r="E99" s="6" t="s">
        <v>139</v>
      </c>
      <c r="F99" s="6" t="s">
        <v>139</v>
      </c>
      <c r="G99" s="6" t="s">
        <v>389</v>
      </c>
      <c r="J99" s="6"/>
    </row>
    <row r="100" spans="1:10" x14ac:dyDescent="0.25">
      <c r="A100" s="6">
        <v>41800018</v>
      </c>
      <c r="B100" s="6" t="s">
        <v>341</v>
      </c>
      <c r="C100" s="6" t="s">
        <v>345</v>
      </c>
      <c r="D100" s="6" t="s">
        <v>395</v>
      </c>
      <c r="E100" s="6" t="s">
        <v>139</v>
      </c>
      <c r="F100" s="6" t="s">
        <v>139</v>
      </c>
      <c r="G100" s="6" t="s">
        <v>389</v>
      </c>
      <c r="J100" s="6"/>
    </row>
    <row r="101" spans="1:10" x14ac:dyDescent="0.25">
      <c r="A101" s="6">
        <v>43675026</v>
      </c>
      <c r="B101" s="6" t="s">
        <v>396</v>
      </c>
      <c r="C101" s="6" t="s">
        <v>397</v>
      </c>
      <c r="D101" s="6" t="s">
        <v>398</v>
      </c>
      <c r="E101" s="6">
        <v>82.77</v>
      </c>
      <c r="F101" s="6">
        <v>50.15</v>
      </c>
      <c r="G101" s="6" t="s">
        <v>399</v>
      </c>
      <c r="J101" s="6"/>
    </row>
    <row r="102" spans="1:10" x14ac:dyDescent="0.25">
      <c r="A102" s="6">
        <v>43675014</v>
      </c>
      <c r="B102" s="6" t="s">
        <v>396</v>
      </c>
      <c r="C102" s="6" t="s">
        <v>400</v>
      </c>
      <c r="D102" s="6" t="s">
        <v>401</v>
      </c>
      <c r="E102" s="6">
        <v>26.53</v>
      </c>
      <c r="F102" s="6">
        <v>16.07</v>
      </c>
      <c r="G102" s="6" t="s">
        <v>399</v>
      </c>
      <c r="J102" s="6"/>
    </row>
    <row r="103" spans="1:10" x14ac:dyDescent="0.25">
      <c r="A103" s="6">
        <v>44379028</v>
      </c>
      <c r="B103" s="6" t="s">
        <v>396</v>
      </c>
      <c r="C103" s="6" t="s">
        <v>397</v>
      </c>
      <c r="D103" s="6" t="s">
        <v>402</v>
      </c>
      <c r="E103" s="6">
        <v>82.77</v>
      </c>
      <c r="F103" s="6">
        <v>50.15</v>
      </c>
      <c r="G103" s="6" t="s">
        <v>403</v>
      </c>
      <c r="J103" s="6"/>
    </row>
    <row r="104" spans="1:10" x14ac:dyDescent="0.25">
      <c r="A104" s="6">
        <v>42916027</v>
      </c>
      <c r="B104" s="6" t="s">
        <v>396</v>
      </c>
      <c r="C104" s="6" t="s">
        <v>397</v>
      </c>
      <c r="D104" s="6" t="s">
        <v>402</v>
      </c>
      <c r="E104" s="6">
        <v>82.77</v>
      </c>
      <c r="F104" s="6">
        <v>50.15</v>
      </c>
      <c r="G104" s="6" t="s">
        <v>404</v>
      </c>
      <c r="J104" s="6"/>
    </row>
    <row r="105" spans="1:10" x14ac:dyDescent="0.25">
      <c r="A105" s="6">
        <v>44379016</v>
      </c>
      <c r="B105" s="6" t="s">
        <v>396</v>
      </c>
      <c r="C105" s="6" t="s">
        <v>400</v>
      </c>
      <c r="D105" s="6" t="s">
        <v>405</v>
      </c>
      <c r="E105" s="6">
        <v>26.53</v>
      </c>
      <c r="F105" s="6">
        <v>16.07</v>
      </c>
      <c r="G105" s="6" t="s">
        <v>403</v>
      </c>
      <c r="J105" s="6"/>
    </row>
    <row r="106" spans="1:10" x14ac:dyDescent="0.25">
      <c r="A106" s="6">
        <v>42916015</v>
      </c>
      <c r="B106" s="6" t="s">
        <v>396</v>
      </c>
      <c r="C106" s="6" t="s">
        <v>400</v>
      </c>
      <c r="D106" s="6" t="s">
        <v>405</v>
      </c>
      <c r="E106" s="6">
        <v>26.53</v>
      </c>
      <c r="F106" s="6">
        <v>16.07</v>
      </c>
      <c r="G106" s="6" t="s">
        <v>404</v>
      </c>
      <c r="J106" s="6"/>
    </row>
    <row r="107" spans="1:10" x14ac:dyDescent="0.25">
      <c r="A107" s="6">
        <v>44379030</v>
      </c>
      <c r="B107" s="6" t="s">
        <v>396</v>
      </c>
      <c r="C107" s="6" t="s">
        <v>406</v>
      </c>
      <c r="D107" s="6" t="s">
        <v>407</v>
      </c>
      <c r="E107" s="6">
        <v>149.01</v>
      </c>
      <c r="F107" s="6">
        <v>90.29</v>
      </c>
      <c r="G107" s="6" t="s">
        <v>403</v>
      </c>
      <c r="J107" s="6"/>
    </row>
    <row r="108" spans="1:10" x14ac:dyDescent="0.25">
      <c r="A108" s="6">
        <v>35640010</v>
      </c>
      <c r="B108" s="6" t="s">
        <v>408</v>
      </c>
      <c r="C108" s="6" t="s">
        <v>409</v>
      </c>
      <c r="D108" s="6" t="s">
        <v>410</v>
      </c>
      <c r="E108" s="6">
        <v>8.61</v>
      </c>
      <c r="F108" s="6">
        <v>5.22</v>
      </c>
      <c r="G108" s="6" t="s">
        <v>411</v>
      </c>
      <c r="J108" s="6"/>
    </row>
    <row r="109" spans="1:10" x14ac:dyDescent="0.25">
      <c r="A109" s="6">
        <v>35640046</v>
      </c>
      <c r="B109" s="6" t="s">
        <v>408</v>
      </c>
      <c r="C109" s="6" t="s">
        <v>412</v>
      </c>
      <c r="D109" s="6" t="s">
        <v>413</v>
      </c>
      <c r="E109" s="6">
        <v>16.95</v>
      </c>
      <c r="F109" s="6">
        <v>10.27</v>
      </c>
      <c r="G109" s="6" t="s">
        <v>411</v>
      </c>
      <c r="J109" s="6"/>
    </row>
    <row r="110" spans="1:10" x14ac:dyDescent="0.25">
      <c r="A110" s="6">
        <v>38116012</v>
      </c>
      <c r="B110" s="6" t="s">
        <v>414</v>
      </c>
      <c r="C110" s="6" t="s">
        <v>415</v>
      </c>
      <c r="D110" s="6" t="s">
        <v>416</v>
      </c>
      <c r="E110" s="8">
        <v>3455.61</v>
      </c>
      <c r="F110" s="8">
        <v>2093.8000000000002</v>
      </c>
      <c r="G110" s="6" t="s">
        <v>199</v>
      </c>
      <c r="J110" s="6"/>
    </row>
    <row r="111" spans="1:10" x14ac:dyDescent="0.25">
      <c r="A111" s="6">
        <v>38307017</v>
      </c>
      <c r="B111" s="6" t="s">
        <v>417</v>
      </c>
      <c r="C111" s="6" t="s">
        <v>418</v>
      </c>
      <c r="D111" s="6" t="s">
        <v>419</v>
      </c>
      <c r="E111" s="6">
        <v>990.1</v>
      </c>
      <c r="F111" s="6">
        <v>599.91</v>
      </c>
      <c r="G111" s="6" t="s">
        <v>420</v>
      </c>
      <c r="J111" s="6"/>
    </row>
    <row r="112" spans="1:10" x14ac:dyDescent="0.25">
      <c r="A112" s="6">
        <v>26089084</v>
      </c>
      <c r="B112" s="6" t="s">
        <v>320</v>
      </c>
      <c r="C112" s="6" t="s">
        <v>323</v>
      </c>
      <c r="D112" s="6" t="s">
        <v>421</v>
      </c>
      <c r="E112" s="6">
        <v>9.3699999999999992</v>
      </c>
      <c r="F112" s="6">
        <v>4.26</v>
      </c>
      <c r="G112" s="6" t="s">
        <v>422</v>
      </c>
      <c r="J112" s="6"/>
    </row>
    <row r="113" spans="1:10" x14ac:dyDescent="0.25">
      <c r="A113" s="6">
        <v>28823019</v>
      </c>
      <c r="B113" s="6" t="s">
        <v>423</v>
      </c>
      <c r="C113" s="6" t="s">
        <v>424</v>
      </c>
      <c r="D113" s="6" t="s">
        <v>425</v>
      </c>
      <c r="E113" s="6">
        <v>29.92</v>
      </c>
      <c r="F113" s="6">
        <v>13.6</v>
      </c>
      <c r="G113" s="6" t="s">
        <v>220</v>
      </c>
      <c r="J113" s="6"/>
    </row>
    <row r="114" spans="1:10" x14ac:dyDescent="0.25">
      <c r="A114" s="6">
        <v>34436194</v>
      </c>
      <c r="B114" s="6" t="s">
        <v>426</v>
      </c>
      <c r="C114" s="6" t="s">
        <v>427</v>
      </c>
      <c r="D114" s="6" t="s">
        <v>428</v>
      </c>
      <c r="E114" s="6">
        <v>44.46</v>
      </c>
      <c r="F114" s="6">
        <v>26.94</v>
      </c>
      <c r="G114" s="6" t="s">
        <v>429</v>
      </c>
      <c r="J114" s="6"/>
    </row>
    <row r="115" spans="1:10" x14ac:dyDescent="0.25">
      <c r="A115" s="6">
        <v>36680027</v>
      </c>
      <c r="B115" s="6" t="s">
        <v>430</v>
      </c>
      <c r="C115" s="6" t="s">
        <v>431</v>
      </c>
      <c r="D115" s="6" t="s">
        <v>432</v>
      </c>
      <c r="E115" s="6">
        <v>479.39</v>
      </c>
      <c r="F115" s="6">
        <v>290.47000000000003</v>
      </c>
      <c r="G115" s="6" t="s">
        <v>272</v>
      </c>
      <c r="J115" s="6"/>
    </row>
    <row r="116" spans="1:10" x14ac:dyDescent="0.25">
      <c r="A116" s="6">
        <v>36680015</v>
      </c>
      <c r="B116" s="6" t="s">
        <v>430</v>
      </c>
      <c r="C116" s="6" t="s">
        <v>433</v>
      </c>
      <c r="D116" s="6" t="s">
        <v>434</v>
      </c>
      <c r="E116" s="8">
        <v>1919.95</v>
      </c>
      <c r="F116" s="8">
        <v>1163.32</v>
      </c>
      <c r="G116" s="6" t="s">
        <v>272</v>
      </c>
      <c r="J116" s="6"/>
    </row>
    <row r="117" spans="1:10" x14ac:dyDescent="0.25">
      <c r="A117" s="6">
        <v>44273011</v>
      </c>
      <c r="B117" s="6" t="s">
        <v>435</v>
      </c>
      <c r="C117" s="6" t="s">
        <v>436</v>
      </c>
      <c r="D117" s="6" t="s">
        <v>437</v>
      </c>
      <c r="E117" s="6">
        <v>10.67</v>
      </c>
      <c r="F117" s="6">
        <v>6.46</v>
      </c>
      <c r="G117" s="6" t="s">
        <v>438</v>
      </c>
      <c r="J117" s="6"/>
    </row>
    <row r="118" spans="1:10" x14ac:dyDescent="0.25">
      <c r="A118" s="6">
        <v>39787015</v>
      </c>
      <c r="B118" s="6" t="s">
        <v>439</v>
      </c>
      <c r="C118" s="6" t="s">
        <v>440</v>
      </c>
      <c r="D118" s="6" t="s">
        <v>441</v>
      </c>
      <c r="E118" s="6">
        <v>3.5</v>
      </c>
      <c r="F118" s="6">
        <v>2.12</v>
      </c>
      <c r="G118" s="6" t="s">
        <v>404</v>
      </c>
      <c r="J118" s="6"/>
    </row>
    <row r="119" spans="1:10" x14ac:dyDescent="0.25">
      <c r="A119" s="6">
        <v>40646022</v>
      </c>
      <c r="B119" s="6" t="s">
        <v>439</v>
      </c>
      <c r="C119" s="6" t="s">
        <v>442</v>
      </c>
      <c r="D119" s="6" t="s">
        <v>443</v>
      </c>
      <c r="E119" s="6">
        <v>66.11</v>
      </c>
      <c r="F119" s="6">
        <v>40.049999999999997</v>
      </c>
      <c r="G119" s="6" t="s">
        <v>444</v>
      </c>
      <c r="J119" s="6"/>
    </row>
    <row r="120" spans="1:10" x14ac:dyDescent="0.25">
      <c r="A120" s="6">
        <v>39787039</v>
      </c>
      <c r="B120" s="6" t="s">
        <v>439</v>
      </c>
      <c r="C120" s="6" t="s">
        <v>442</v>
      </c>
      <c r="D120" s="6" t="s">
        <v>445</v>
      </c>
      <c r="E120" s="6">
        <v>66.099999999999994</v>
      </c>
      <c r="F120" s="6">
        <v>40.049999999999997</v>
      </c>
      <c r="G120" s="6" t="s">
        <v>404</v>
      </c>
      <c r="J120" s="6"/>
    </row>
    <row r="121" spans="1:10" x14ac:dyDescent="0.25">
      <c r="A121" s="6">
        <v>39787054</v>
      </c>
      <c r="B121" s="6" t="s">
        <v>439</v>
      </c>
      <c r="C121" s="6" t="s">
        <v>446</v>
      </c>
      <c r="D121" s="6" t="s">
        <v>447</v>
      </c>
      <c r="E121" s="6">
        <v>66.099999999999994</v>
      </c>
      <c r="F121" s="6">
        <v>40.049999999999997</v>
      </c>
      <c r="G121" s="6" t="s">
        <v>404</v>
      </c>
      <c r="J121" s="6"/>
    </row>
    <row r="122" spans="1:10" x14ac:dyDescent="0.25">
      <c r="A122" s="6">
        <v>40646046</v>
      </c>
      <c r="B122" s="6" t="s">
        <v>439</v>
      </c>
      <c r="C122" s="6" t="s">
        <v>448</v>
      </c>
      <c r="D122" s="6" t="s">
        <v>449</v>
      </c>
      <c r="E122" s="6">
        <v>251.2</v>
      </c>
      <c r="F122" s="6">
        <v>152.19999999999999</v>
      </c>
      <c r="G122" s="6" t="s">
        <v>444</v>
      </c>
      <c r="J122" s="6"/>
    </row>
    <row r="123" spans="1:10" x14ac:dyDescent="0.25">
      <c r="A123" s="6">
        <v>41650019</v>
      </c>
      <c r="B123" s="6" t="s">
        <v>439</v>
      </c>
      <c r="C123" s="6" t="s">
        <v>442</v>
      </c>
      <c r="D123" s="6" t="s">
        <v>450</v>
      </c>
      <c r="E123" s="6">
        <v>66.099999999999994</v>
      </c>
      <c r="F123" s="6">
        <v>40.049999999999997</v>
      </c>
      <c r="G123" s="6" t="s">
        <v>317</v>
      </c>
      <c r="J123" s="6"/>
    </row>
    <row r="124" spans="1:10" x14ac:dyDescent="0.25">
      <c r="A124" s="6">
        <v>40646010</v>
      </c>
      <c r="B124" s="6" t="s">
        <v>439</v>
      </c>
      <c r="C124" s="6" t="s">
        <v>451</v>
      </c>
      <c r="D124" s="6" t="s">
        <v>452</v>
      </c>
      <c r="E124" s="6">
        <v>30</v>
      </c>
      <c r="F124" s="6">
        <v>18.170000000000002</v>
      </c>
      <c r="G124" s="6" t="s">
        <v>444</v>
      </c>
      <c r="J124" s="6"/>
    </row>
    <row r="125" spans="1:10" x14ac:dyDescent="0.25">
      <c r="A125" s="6">
        <v>40646034</v>
      </c>
      <c r="B125" s="6" t="s">
        <v>439</v>
      </c>
      <c r="C125" s="6" t="s">
        <v>453</v>
      </c>
      <c r="D125" s="6" t="s">
        <v>454</v>
      </c>
      <c r="E125" s="6">
        <v>628</v>
      </c>
      <c r="F125" s="6">
        <v>380.5</v>
      </c>
      <c r="G125" s="6" t="s">
        <v>444</v>
      </c>
      <c r="J125" s="6"/>
    </row>
    <row r="126" spans="1:10" x14ac:dyDescent="0.25">
      <c r="A126" s="6">
        <v>41650033</v>
      </c>
      <c r="B126" s="6" t="s">
        <v>439</v>
      </c>
      <c r="C126" s="6" t="s">
        <v>451</v>
      </c>
      <c r="D126" s="6" t="s">
        <v>455</v>
      </c>
      <c r="E126" s="6">
        <v>31.57</v>
      </c>
      <c r="F126" s="6">
        <v>19.13</v>
      </c>
      <c r="G126" s="6" t="s">
        <v>317</v>
      </c>
      <c r="J126" s="6"/>
    </row>
    <row r="127" spans="1:10" x14ac:dyDescent="0.25">
      <c r="A127" s="6">
        <v>41650021</v>
      </c>
      <c r="B127" s="6" t="s">
        <v>439</v>
      </c>
      <c r="C127" s="6" t="s">
        <v>456</v>
      </c>
      <c r="D127" s="6" t="s">
        <v>457</v>
      </c>
      <c r="E127" s="6">
        <v>330.51</v>
      </c>
      <c r="F127" s="6">
        <v>200.27</v>
      </c>
      <c r="G127" s="6" t="s">
        <v>317</v>
      </c>
      <c r="J127" s="6"/>
    </row>
    <row r="128" spans="1:10" x14ac:dyDescent="0.25">
      <c r="A128" s="6">
        <v>45613015</v>
      </c>
      <c r="B128" s="6" t="s">
        <v>458</v>
      </c>
      <c r="C128" s="6" t="s">
        <v>459</v>
      </c>
      <c r="D128" s="6" t="s">
        <v>460</v>
      </c>
      <c r="E128" s="8">
        <v>1626.56</v>
      </c>
      <c r="F128" s="6">
        <v>985.55</v>
      </c>
      <c r="G128" s="6" t="s">
        <v>461</v>
      </c>
      <c r="J128" s="6"/>
    </row>
    <row r="129" spans="1:10" x14ac:dyDescent="0.25">
      <c r="A129" s="6">
        <v>42171090</v>
      </c>
      <c r="B129" s="6" t="s">
        <v>462</v>
      </c>
      <c r="C129" s="6" t="s">
        <v>463</v>
      </c>
      <c r="D129" s="6" t="s">
        <v>464</v>
      </c>
      <c r="E129" s="6">
        <v>116.18</v>
      </c>
      <c r="F129" s="6">
        <v>70.400000000000006</v>
      </c>
      <c r="G129" s="6" t="s">
        <v>183</v>
      </c>
      <c r="J129" s="6"/>
    </row>
    <row r="130" spans="1:10" x14ac:dyDescent="0.25">
      <c r="A130" s="6">
        <v>45121050</v>
      </c>
      <c r="B130" s="6" t="s">
        <v>465</v>
      </c>
      <c r="C130" s="6" t="s">
        <v>466</v>
      </c>
      <c r="D130" s="6" t="s">
        <v>467</v>
      </c>
      <c r="E130" s="6">
        <v>276.51</v>
      </c>
      <c r="F130" s="6">
        <v>167.54</v>
      </c>
      <c r="G130" s="6" t="s">
        <v>182</v>
      </c>
      <c r="J130" s="6"/>
    </row>
    <row r="131" spans="1:10" x14ac:dyDescent="0.25">
      <c r="A131" s="6">
        <v>45121011</v>
      </c>
      <c r="B131" s="6" t="s">
        <v>465</v>
      </c>
      <c r="C131" s="6" t="s">
        <v>468</v>
      </c>
      <c r="D131" s="6" t="s">
        <v>469</v>
      </c>
      <c r="E131" s="6">
        <v>69.13</v>
      </c>
      <c r="F131" s="6">
        <v>41.89</v>
      </c>
      <c r="G131" s="6" t="s">
        <v>182</v>
      </c>
      <c r="J131" s="6"/>
    </row>
    <row r="132" spans="1:10" x14ac:dyDescent="0.25">
      <c r="A132" s="6">
        <v>44332068</v>
      </c>
      <c r="B132" s="6" t="s">
        <v>465</v>
      </c>
      <c r="C132" s="6" t="s">
        <v>470</v>
      </c>
      <c r="D132" s="6" t="s">
        <v>471</v>
      </c>
      <c r="E132" s="8">
        <v>1382.54</v>
      </c>
      <c r="F132" s="6">
        <v>837.7</v>
      </c>
      <c r="G132" s="6" t="s">
        <v>142</v>
      </c>
      <c r="J132" s="6"/>
    </row>
    <row r="133" spans="1:10" x14ac:dyDescent="0.25">
      <c r="A133" s="6">
        <v>44333058</v>
      </c>
      <c r="B133" s="6" t="s">
        <v>465</v>
      </c>
      <c r="C133" s="6" t="s">
        <v>470</v>
      </c>
      <c r="D133" s="6" t="s">
        <v>471</v>
      </c>
      <c r="E133" s="8">
        <v>1382.54</v>
      </c>
      <c r="F133" s="6">
        <v>837.7</v>
      </c>
      <c r="G133" s="6" t="s">
        <v>183</v>
      </c>
      <c r="J133" s="6"/>
    </row>
    <row r="134" spans="1:10" x14ac:dyDescent="0.25">
      <c r="A134" s="6">
        <v>44332029</v>
      </c>
      <c r="B134" s="6" t="s">
        <v>465</v>
      </c>
      <c r="C134" s="6" t="s">
        <v>472</v>
      </c>
      <c r="D134" s="6" t="s">
        <v>473</v>
      </c>
      <c r="E134" s="6">
        <v>345.64</v>
      </c>
      <c r="F134" s="6">
        <v>209.43</v>
      </c>
      <c r="G134" s="6" t="s">
        <v>142</v>
      </c>
      <c r="J134" s="6"/>
    </row>
    <row r="135" spans="1:10" x14ac:dyDescent="0.25">
      <c r="A135" s="6">
        <v>44333021</v>
      </c>
      <c r="B135" s="6" t="s">
        <v>465</v>
      </c>
      <c r="C135" s="6" t="s">
        <v>472</v>
      </c>
      <c r="D135" s="6" t="s">
        <v>473</v>
      </c>
      <c r="E135" s="6">
        <v>345.64</v>
      </c>
      <c r="F135" s="6">
        <v>209.43</v>
      </c>
      <c r="G135" s="6" t="s">
        <v>183</v>
      </c>
      <c r="J135" s="6"/>
    </row>
    <row r="136" spans="1:10" x14ac:dyDescent="0.25">
      <c r="A136" s="6">
        <v>44327056</v>
      </c>
      <c r="B136" s="6" t="s">
        <v>465</v>
      </c>
      <c r="C136" s="6" t="s">
        <v>470</v>
      </c>
      <c r="D136" s="6" t="s">
        <v>474</v>
      </c>
      <c r="E136" s="8">
        <v>1382.54</v>
      </c>
      <c r="F136" s="6">
        <v>837.7</v>
      </c>
      <c r="G136" s="6" t="s">
        <v>175</v>
      </c>
      <c r="J136" s="6"/>
    </row>
    <row r="137" spans="1:10" x14ac:dyDescent="0.25">
      <c r="A137" s="6">
        <v>44575064</v>
      </c>
      <c r="B137" s="6" t="s">
        <v>465</v>
      </c>
      <c r="C137" s="6" t="s">
        <v>470</v>
      </c>
      <c r="D137" s="6" t="s">
        <v>474</v>
      </c>
      <c r="E137" s="8">
        <v>1382.54</v>
      </c>
      <c r="F137" s="6">
        <v>837.7</v>
      </c>
      <c r="G137" s="6" t="s">
        <v>141</v>
      </c>
      <c r="J137" s="6"/>
    </row>
    <row r="138" spans="1:10" x14ac:dyDescent="0.25">
      <c r="A138" s="6">
        <v>44327017</v>
      </c>
      <c r="B138" s="6" t="s">
        <v>465</v>
      </c>
      <c r="C138" s="6" t="s">
        <v>472</v>
      </c>
      <c r="D138" s="6" t="s">
        <v>475</v>
      </c>
      <c r="E138" s="6">
        <v>345.64</v>
      </c>
      <c r="F138" s="6">
        <v>209.43</v>
      </c>
      <c r="G138" s="6" t="s">
        <v>175</v>
      </c>
      <c r="J138" s="6"/>
    </row>
    <row r="139" spans="1:10" x14ac:dyDescent="0.25">
      <c r="A139" s="6">
        <v>44575025</v>
      </c>
      <c r="B139" s="6" t="s">
        <v>465</v>
      </c>
      <c r="C139" s="6" t="s">
        <v>472</v>
      </c>
      <c r="D139" s="6" t="s">
        <v>475</v>
      </c>
      <c r="E139" s="6">
        <v>345.64</v>
      </c>
      <c r="F139" s="6">
        <v>209.43</v>
      </c>
      <c r="G139" s="6" t="s">
        <v>141</v>
      </c>
      <c r="J139" s="6"/>
    </row>
    <row r="140" spans="1:10" x14ac:dyDescent="0.25">
      <c r="A140" s="6">
        <v>44691020</v>
      </c>
      <c r="B140" s="6" t="s">
        <v>476</v>
      </c>
      <c r="C140" s="6" t="s">
        <v>477</v>
      </c>
      <c r="D140" s="6" t="s">
        <v>478</v>
      </c>
      <c r="E140" s="8">
        <v>1038.0999999999999</v>
      </c>
      <c r="F140" s="6">
        <v>629</v>
      </c>
      <c r="G140" s="6" t="s">
        <v>479</v>
      </c>
      <c r="J140" s="6"/>
    </row>
    <row r="141" spans="1:10" x14ac:dyDescent="0.25">
      <c r="A141" s="6">
        <v>44691057</v>
      </c>
      <c r="B141" s="6" t="s">
        <v>476</v>
      </c>
      <c r="C141" s="6" t="s">
        <v>480</v>
      </c>
      <c r="D141" s="6" t="s">
        <v>481</v>
      </c>
      <c r="E141" s="6">
        <v>518.33000000000004</v>
      </c>
      <c r="F141" s="6">
        <v>314.07</v>
      </c>
      <c r="G141" s="6" t="s">
        <v>479</v>
      </c>
      <c r="J141" s="6"/>
    </row>
    <row r="142" spans="1:10" x14ac:dyDescent="0.25">
      <c r="A142" s="6">
        <v>44691018</v>
      </c>
      <c r="B142" s="6" t="s">
        <v>476</v>
      </c>
      <c r="C142" s="6" t="s">
        <v>477</v>
      </c>
      <c r="D142" s="6" t="s">
        <v>482</v>
      </c>
      <c r="E142" s="8">
        <v>1038.0999999999999</v>
      </c>
      <c r="F142" s="6">
        <v>629</v>
      </c>
      <c r="G142" s="6" t="s">
        <v>479</v>
      </c>
      <c r="J142" s="6"/>
    </row>
    <row r="143" spans="1:10" x14ac:dyDescent="0.25">
      <c r="A143" s="6">
        <v>41381017</v>
      </c>
      <c r="B143" s="6" t="s">
        <v>483</v>
      </c>
      <c r="C143" s="6" t="s">
        <v>484</v>
      </c>
      <c r="D143" s="6" t="s">
        <v>485</v>
      </c>
      <c r="E143" s="6">
        <v>229.25</v>
      </c>
      <c r="F143" s="6">
        <v>138.91</v>
      </c>
      <c r="G143" s="6" t="s">
        <v>486</v>
      </c>
      <c r="J143" s="6"/>
    </row>
    <row r="144" spans="1:10" x14ac:dyDescent="0.25">
      <c r="A144" s="6">
        <v>41381029</v>
      </c>
      <c r="B144" s="6" t="s">
        <v>483</v>
      </c>
      <c r="C144" s="6" t="s">
        <v>487</v>
      </c>
      <c r="D144" s="6" t="s">
        <v>488</v>
      </c>
      <c r="E144" s="6">
        <v>764.19</v>
      </c>
      <c r="F144" s="6">
        <v>463.03</v>
      </c>
      <c r="G144" s="6" t="s">
        <v>486</v>
      </c>
      <c r="J144" s="6"/>
    </row>
    <row r="145" spans="1:10" x14ac:dyDescent="0.25">
      <c r="A145" s="6">
        <v>41381043</v>
      </c>
      <c r="B145" s="6" t="s">
        <v>483</v>
      </c>
      <c r="C145" s="6" t="s">
        <v>489</v>
      </c>
      <c r="D145" s="6" t="s">
        <v>490</v>
      </c>
      <c r="E145" s="8">
        <v>1528.37</v>
      </c>
      <c r="F145" s="6">
        <v>926.06</v>
      </c>
      <c r="G145" s="6" t="s">
        <v>486</v>
      </c>
      <c r="J145" s="6"/>
    </row>
    <row r="146" spans="1:10" x14ac:dyDescent="0.25">
      <c r="A146" s="6">
        <v>34483014</v>
      </c>
      <c r="B146" s="6" t="s">
        <v>491</v>
      </c>
      <c r="C146" s="6" t="s">
        <v>492</v>
      </c>
      <c r="D146" s="6" t="s">
        <v>493</v>
      </c>
      <c r="E146" s="8">
        <v>12734.24</v>
      </c>
      <c r="F146" s="8">
        <v>7715.85</v>
      </c>
      <c r="G146" s="6" t="s">
        <v>494</v>
      </c>
      <c r="J146" s="6"/>
    </row>
    <row r="147" spans="1:10" x14ac:dyDescent="0.25">
      <c r="A147" s="6">
        <v>45441019</v>
      </c>
      <c r="B147" s="6" t="s">
        <v>495</v>
      </c>
      <c r="C147" s="6" t="s">
        <v>496</v>
      </c>
      <c r="D147" s="6" t="s">
        <v>497</v>
      </c>
      <c r="E147" s="8">
        <v>17263.18</v>
      </c>
      <c r="F147" s="8">
        <v>10460</v>
      </c>
      <c r="G147" s="6" t="s">
        <v>190</v>
      </c>
      <c r="J147" s="6"/>
    </row>
    <row r="148" spans="1:10" x14ac:dyDescent="0.25">
      <c r="A148" s="6">
        <v>22395026</v>
      </c>
      <c r="B148" s="6" t="s">
        <v>498</v>
      </c>
      <c r="C148" s="6" t="s">
        <v>499</v>
      </c>
      <c r="D148" s="6" t="s">
        <v>500</v>
      </c>
      <c r="E148" s="6">
        <v>32.299999999999997</v>
      </c>
      <c r="F148" s="6">
        <v>14.69</v>
      </c>
      <c r="G148" s="6" t="s">
        <v>501</v>
      </c>
      <c r="J148" s="6"/>
    </row>
    <row r="149" spans="1:10" x14ac:dyDescent="0.25">
      <c r="A149" s="6">
        <v>44550010</v>
      </c>
      <c r="B149" s="6" t="s">
        <v>502</v>
      </c>
      <c r="C149" s="6" t="s">
        <v>503</v>
      </c>
      <c r="D149" s="6" t="s">
        <v>504</v>
      </c>
      <c r="E149" s="8">
        <v>4209.3999999999996</v>
      </c>
      <c r="F149" s="8">
        <v>2550.54</v>
      </c>
      <c r="G149" s="6" t="s">
        <v>302</v>
      </c>
      <c r="J149" s="6"/>
    </row>
    <row r="150" spans="1:10" x14ac:dyDescent="0.25">
      <c r="A150" s="6">
        <v>36570036</v>
      </c>
      <c r="B150" s="6" t="s">
        <v>169</v>
      </c>
      <c r="C150" s="6" t="s">
        <v>170</v>
      </c>
      <c r="D150" s="6" t="s">
        <v>505</v>
      </c>
      <c r="E150" s="6">
        <v>384.28</v>
      </c>
      <c r="F150" s="6">
        <v>232.85</v>
      </c>
      <c r="G150" s="6" t="s">
        <v>506</v>
      </c>
      <c r="J150" s="6"/>
    </row>
    <row r="151" spans="1:10" x14ac:dyDescent="0.25">
      <c r="A151" s="6">
        <v>36899033</v>
      </c>
      <c r="B151" s="6" t="s">
        <v>169</v>
      </c>
      <c r="C151" s="6" t="s">
        <v>173</v>
      </c>
      <c r="D151" s="6" t="s">
        <v>507</v>
      </c>
      <c r="E151" s="6">
        <v>138.37</v>
      </c>
      <c r="F151" s="6">
        <v>83.85</v>
      </c>
      <c r="G151" s="6" t="s">
        <v>506</v>
      </c>
      <c r="J151" s="6"/>
    </row>
    <row r="152" spans="1:10" x14ac:dyDescent="0.25">
      <c r="A152" s="6">
        <v>42735011</v>
      </c>
      <c r="B152" s="6" t="s">
        <v>508</v>
      </c>
      <c r="C152" s="6" t="s">
        <v>509</v>
      </c>
      <c r="D152" s="6" t="s">
        <v>510</v>
      </c>
      <c r="E152" s="8">
        <v>1543.12</v>
      </c>
      <c r="F152" s="6">
        <v>934.99</v>
      </c>
      <c r="G152" s="6" t="s">
        <v>190</v>
      </c>
      <c r="J152" s="6"/>
    </row>
    <row r="153" spans="1:10" x14ac:dyDescent="0.25">
      <c r="A153" s="6">
        <v>42735035</v>
      </c>
      <c r="B153" s="6" t="s">
        <v>508</v>
      </c>
      <c r="C153" s="6" t="s">
        <v>511</v>
      </c>
      <c r="D153" s="6" t="s">
        <v>512</v>
      </c>
      <c r="E153" s="8">
        <v>6172.47</v>
      </c>
      <c r="F153" s="8">
        <v>3739.96</v>
      </c>
      <c r="G153" s="6" t="s">
        <v>190</v>
      </c>
      <c r="J153" s="6"/>
    </row>
    <row r="154" spans="1:10" x14ac:dyDescent="0.25">
      <c r="A154" s="6">
        <v>34883013</v>
      </c>
      <c r="B154" s="6" t="s">
        <v>513</v>
      </c>
      <c r="C154" s="6" t="s">
        <v>514</v>
      </c>
      <c r="D154" s="6" t="s">
        <v>515</v>
      </c>
      <c r="E154" s="6">
        <v>212.98</v>
      </c>
      <c r="F154" s="6">
        <v>129.05000000000001</v>
      </c>
      <c r="G154" s="6" t="s">
        <v>516</v>
      </c>
      <c r="J154" s="6"/>
    </row>
    <row r="155" spans="1:10" x14ac:dyDescent="0.25">
      <c r="A155" s="6">
        <v>34510014</v>
      </c>
      <c r="B155" s="6" t="s">
        <v>517</v>
      </c>
      <c r="C155" s="6" t="s">
        <v>518</v>
      </c>
      <c r="D155" s="6" t="s">
        <v>519</v>
      </c>
      <c r="E155" s="6">
        <v>34.549999999999997</v>
      </c>
      <c r="F155" s="6">
        <v>15.7</v>
      </c>
      <c r="G155" s="6" t="s">
        <v>520</v>
      </c>
      <c r="J155" s="6"/>
    </row>
    <row r="156" spans="1:10" x14ac:dyDescent="0.25">
      <c r="A156" s="6">
        <v>27248032</v>
      </c>
      <c r="B156" s="6" t="s">
        <v>521</v>
      </c>
      <c r="C156" s="6" t="s">
        <v>522</v>
      </c>
      <c r="D156" s="6" t="s">
        <v>523</v>
      </c>
      <c r="E156" s="6">
        <v>195</v>
      </c>
      <c r="F156" s="6">
        <v>118.14</v>
      </c>
      <c r="G156" s="6" t="s">
        <v>231</v>
      </c>
      <c r="J156" s="6"/>
    </row>
    <row r="157" spans="1:10" x14ac:dyDescent="0.25">
      <c r="A157" s="6">
        <v>27248020</v>
      </c>
      <c r="B157" s="6" t="s">
        <v>521</v>
      </c>
      <c r="C157" s="6" t="s">
        <v>524</v>
      </c>
      <c r="D157" s="6" t="s">
        <v>525</v>
      </c>
      <c r="E157" s="6">
        <v>65.03</v>
      </c>
      <c r="F157" s="6">
        <v>29.55</v>
      </c>
      <c r="G157" s="6" t="s">
        <v>231</v>
      </c>
      <c r="J157" s="6"/>
    </row>
    <row r="158" spans="1:10" x14ac:dyDescent="0.25">
      <c r="A158" s="6">
        <v>38801015</v>
      </c>
      <c r="B158" s="6" t="s">
        <v>526</v>
      </c>
      <c r="C158" s="6" t="s">
        <v>527</v>
      </c>
      <c r="D158" s="6" t="s">
        <v>528</v>
      </c>
      <c r="E158" s="8">
        <v>1221.31</v>
      </c>
      <c r="F158" s="6">
        <v>740</v>
      </c>
      <c r="G158" s="6" t="s">
        <v>529</v>
      </c>
      <c r="J158" s="6"/>
    </row>
    <row r="159" spans="1:10" x14ac:dyDescent="0.25">
      <c r="A159" s="6">
        <v>38801027</v>
      </c>
      <c r="B159" s="6" t="s">
        <v>526</v>
      </c>
      <c r="C159" s="6" t="s">
        <v>530</v>
      </c>
      <c r="D159" s="6" t="s">
        <v>531</v>
      </c>
      <c r="E159" s="8">
        <v>3053.24</v>
      </c>
      <c r="F159" s="8">
        <v>1849.99</v>
      </c>
      <c r="G159" s="6" t="s">
        <v>529</v>
      </c>
      <c r="J159" s="6"/>
    </row>
    <row r="160" spans="1:10" x14ac:dyDescent="0.25">
      <c r="A160" s="6">
        <v>40643013</v>
      </c>
      <c r="B160" s="6" t="s">
        <v>532</v>
      </c>
      <c r="C160" s="6" t="s">
        <v>533</v>
      </c>
      <c r="D160" s="6" t="s">
        <v>534</v>
      </c>
      <c r="E160" s="6">
        <v>4.2300000000000004</v>
      </c>
      <c r="F160" s="6">
        <v>2.56</v>
      </c>
      <c r="G160" s="6" t="s">
        <v>404</v>
      </c>
      <c r="J160" s="6"/>
    </row>
    <row r="161" spans="1:10" x14ac:dyDescent="0.25">
      <c r="A161" s="6">
        <v>40325045</v>
      </c>
      <c r="B161" s="6" t="s">
        <v>532</v>
      </c>
      <c r="C161" s="6" t="s">
        <v>533</v>
      </c>
      <c r="D161" s="6" t="s">
        <v>534</v>
      </c>
      <c r="E161" s="6">
        <v>4.74</v>
      </c>
      <c r="F161" s="6">
        <v>2.87</v>
      </c>
      <c r="G161" s="6" t="s">
        <v>444</v>
      </c>
      <c r="J161" s="6"/>
    </row>
    <row r="162" spans="1:10" x14ac:dyDescent="0.25">
      <c r="A162" s="6">
        <v>40325072</v>
      </c>
      <c r="B162" s="6" t="s">
        <v>532</v>
      </c>
      <c r="C162" s="6" t="s">
        <v>535</v>
      </c>
      <c r="D162" s="6" t="s">
        <v>536</v>
      </c>
      <c r="E162" s="6">
        <v>14.64</v>
      </c>
      <c r="F162" s="6">
        <v>8.8699999999999992</v>
      </c>
      <c r="G162" s="6" t="s">
        <v>444</v>
      </c>
      <c r="J162" s="6"/>
    </row>
    <row r="163" spans="1:10" x14ac:dyDescent="0.25">
      <c r="A163" s="6">
        <v>40643049</v>
      </c>
      <c r="B163" s="6" t="s">
        <v>532</v>
      </c>
      <c r="C163" s="6" t="s">
        <v>535</v>
      </c>
      <c r="D163" s="6" t="s">
        <v>536</v>
      </c>
      <c r="E163" s="6">
        <v>14.64</v>
      </c>
      <c r="F163" s="6">
        <v>8.8699999999999992</v>
      </c>
      <c r="G163" s="6" t="s">
        <v>404</v>
      </c>
      <c r="J163" s="6"/>
    </row>
    <row r="164" spans="1:10" x14ac:dyDescent="0.25">
      <c r="A164" s="6">
        <v>36326027</v>
      </c>
      <c r="B164" s="6" t="s">
        <v>537</v>
      </c>
      <c r="C164" s="6" t="s">
        <v>538</v>
      </c>
      <c r="D164" s="6" t="s">
        <v>539</v>
      </c>
      <c r="E164" s="8">
        <v>3403.47</v>
      </c>
      <c r="F164" s="8">
        <v>2062.21</v>
      </c>
      <c r="G164" s="6" t="s">
        <v>540</v>
      </c>
      <c r="J164" s="6"/>
    </row>
    <row r="165" spans="1:10" x14ac:dyDescent="0.25">
      <c r="A165" s="6">
        <v>44182020</v>
      </c>
      <c r="B165" s="6" t="s">
        <v>537</v>
      </c>
      <c r="C165" s="6" t="s">
        <v>538</v>
      </c>
      <c r="D165" s="6" t="s">
        <v>541</v>
      </c>
      <c r="E165" s="8">
        <v>2688.75</v>
      </c>
      <c r="F165" s="8">
        <v>1629.15</v>
      </c>
      <c r="G165" s="6" t="s">
        <v>175</v>
      </c>
      <c r="J165" s="6"/>
    </row>
    <row r="166" spans="1:10" x14ac:dyDescent="0.25">
      <c r="A166" s="6">
        <v>45106022</v>
      </c>
      <c r="B166" s="6" t="s">
        <v>542</v>
      </c>
      <c r="C166" s="6" t="s">
        <v>543</v>
      </c>
      <c r="D166" s="6" t="s">
        <v>544</v>
      </c>
      <c r="E166" s="8">
        <v>9607.19</v>
      </c>
      <c r="F166" s="8">
        <v>5821.13</v>
      </c>
      <c r="G166" s="6" t="s">
        <v>545</v>
      </c>
      <c r="J166" s="6"/>
    </row>
    <row r="167" spans="1:10" x14ac:dyDescent="0.25">
      <c r="A167" s="6">
        <v>45106046</v>
      </c>
      <c r="B167" s="6" t="s">
        <v>542</v>
      </c>
      <c r="C167" s="6" t="s">
        <v>546</v>
      </c>
      <c r="D167" s="6" t="s">
        <v>547</v>
      </c>
      <c r="E167" s="8">
        <v>9607.19</v>
      </c>
      <c r="F167" s="8">
        <v>5821.13</v>
      </c>
      <c r="G167" s="6" t="s">
        <v>545</v>
      </c>
      <c r="J167" s="6"/>
    </row>
    <row r="168" spans="1:10" x14ac:dyDescent="0.25">
      <c r="A168" s="6">
        <v>45106061</v>
      </c>
      <c r="B168" s="6" t="s">
        <v>542</v>
      </c>
      <c r="C168" s="6" t="s">
        <v>548</v>
      </c>
      <c r="D168" s="6" t="s">
        <v>549</v>
      </c>
      <c r="E168" s="8">
        <v>9607.19</v>
      </c>
      <c r="F168" s="8">
        <v>5821.13</v>
      </c>
      <c r="G168" s="6" t="s">
        <v>545</v>
      </c>
      <c r="J168" s="6"/>
    </row>
    <row r="169" spans="1:10" x14ac:dyDescent="0.25">
      <c r="A169" s="6">
        <v>33308014</v>
      </c>
      <c r="B169" s="6" t="s">
        <v>217</v>
      </c>
      <c r="C169" s="6" t="s">
        <v>550</v>
      </c>
      <c r="D169" s="6" t="s">
        <v>551</v>
      </c>
      <c r="E169" s="6">
        <v>520.82000000000005</v>
      </c>
      <c r="F169" s="6">
        <v>315.57</v>
      </c>
      <c r="G169" s="6" t="s">
        <v>552</v>
      </c>
      <c r="J169" s="6"/>
    </row>
    <row r="170" spans="1:10" x14ac:dyDescent="0.25">
      <c r="A170" s="6">
        <v>33308038</v>
      </c>
      <c r="B170" s="6" t="s">
        <v>217</v>
      </c>
      <c r="C170" s="6" t="s">
        <v>553</v>
      </c>
      <c r="D170" s="6" t="s">
        <v>554</v>
      </c>
      <c r="E170" s="8">
        <v>1302.04</v>
      </c>
      <c r="F170" s="6">
        <v>788.92</v>
      </c>
      <c r="G170" s="6" t="s">
        <v>552</v>
      </c>
      <c r="J170" s="6"/>
    </row>
    <row r="171" spans="1:10" x14ac:dyDescent="0.25">
      <c r="A171" s="6">
        <v>28819011</v>
      </c>
      <c r="B171" s="6" t="s">
        <v>555</v>
      </c>
      <c r="C171" s="6" t="s">
        <v>556</v>
      </c>
      <c r="D171" s="6" t="s">
        <v>557</v>
      </c>
      <c r="E171" s="6">
        <v>276.91000000000003</v>
      </c>
      <c r="F171" s="6">
        <v>125.87</v>
      </c>
      <c r="G171" s="6" t="s">
        <v>558</v>
      </c>
      <c r="J171" s="6"/>
    </row>
    <row r="172" spans="1:10" x14ac:dyDescent="0.25">
      <c r="A172" s="6">
        <v>36159022</v>
      </c>
      <c r="B172" s="6" t="s">
        <v>559</v>
      </c>
      <c r="C172" s="6" t="s">
        <v>560</v>
      </c>
      <c r="D172" s="6" t="s">
        <v>561</v>
      </c>
      <c r="E172" s="6">
        <v>15.42</v>
      </c>
      <c r="F172" s="6">
        <v>9.34</v>
      </c>
      <c r="G172" s="6" t="s">
        <v>145</v>
      </c>
      <c r="J172" s="6"/>
    </row>
    <row r="173" spans="1:10" x14ac:dyDescent="0.25">
      <c r="A173" s="6">
        <v>36159034</v>
      </c>
      <c r="B173" s="6" t="s">
        <v>559</v>
      </c>
      <c r="C173" s="6" t="s">
        <v>562</v>
      </c>
      <c r="D173" s="6" t="s">
        <v>563</v>
      </c>
      <c r="E173" s="6">
        <v>29.54</v>
      </c>
      <c r="F173" s="6">
        <v>17.899999999999999</v>
      </c>
      <c r="G173" s="6" t="s">
        <v>145</v>
      </c>
      <c r="J173" s="6"/>
    </row>
    <row r="174" spans="1:10" x14ac:dyDescent="0.25">
      <c r="A174" s="6">
        <v>32949051</v>
      </c>
      <c r="B174" s="6" t="s">
        <v>564</v>
      </c>
      <c r="C174" s="6" t="s">
        <v>565</v>
      </c>
      <c r="D174" s="6" t="s">
        <v>566</v>
      </c>
      <c r="E174" s="6">
        <v>236.08</v>
      </c>
      <c r="F174" s="6">
        <v>143.05000000000001</v>
      </c>
      <c r="G174" s="6" t="s">
        <v>220</v>
      </c>
      <c r="J174" s="6"/>
    </row>
    <row r="175" spans="1:10" x14ac:dyDescent="0.25">
      <c r="A175" s="6">
        <v>32949063</v>
      </c>
      <c r="B175" s="6" t="s">
        <v>564</v>
      </c>
      <c r="C175" s="6" t="s">
        <v>567</v>
      </c>
      <c r="D175" s="6" t="s">
        <v>568</v>
      </c>
      <c r="E175" s="6">
        <v>708.23</v>
      </c>
      <c r="F175" s="6">
        <v>429.13</v>
      </c>
      <c r="G175" s="6" t="s">
        <v>220</v>
      </c>
      <c r="J175" s="6"/>
    </row>
    <row r="176" spans="1:10" x14ac:dyDescent="0.25">
      <c r="A176" s="6">
        <v>32949048</v>
      </c>
      <c r="B176" s="6" t="s">
        <v>564</v>
      </c>
      <c r="C176" s="6" t="s">
        <v>569</v>
      </c>
      <c r="D176" s="6" t="s">
        <v>570</v>
      </c>
      <c r="E176" s="6">
        <v>96.58</v>
      </c>
      <c r="F176" s="6">
        <v>58.52</v>
      </c>
      <c r="G176" s="6" t="s">
        <v>220</v>
      </c>
      <c r="J176" s="6"/>
    </row>
    <row r="177" spans="1:10" x14ac:dyDescent="0.25">
      <c r="A177" s="6">
        <v>35493016</v>
      </c>
      <c r="B177" s="6" t="s">
        <v>571</v>
      </c>
      <c r="C177" s="6" t="s">
        <v>572</v>
      </c>
      <c r="D177" s="6" t="s">
        <v>573</v>
      </c>
      <c r="E177" s="6">
        <v>662.14</v>
      </c>
      <c r="F177" s="6">
        <v>401.19</v>
      </c>
      <c r="G177" s="6" t="s">
        <v>529</v>
      </c>
      <c r="J177" s="6"/>
    </row>
    <row r="178" spans="1:10" x14ac:dyDescent="0.25">
      <c r="A178" s="6">
        <v>35493030</v>
      </c>
      <c r="B178" s="6" t="s">
        <v>571</v>
      </c>
      <c r="C178" s="6" t="s">
        <v>574</v>
      </c>
      <c r="D178" s="6" t="s">
        <v>575</v>
      </c>
      <c r="E178" s="6">
        <v>842.21</v>
      </c>
      <c r="F178" s="6">
        <v>510.31</v>
      </c>
      <c r="G178" s="6" t="s">
        <v>529</v>
      </c>
      <c r="J178" s="6"/>
    </row>
    <row r="179" spans="1:10" x14ac:dyDescent="0.25">
      <c r="A179" s="6">
        <v>41873011</v>
      </c>
      <c r="B179" s="6" t="s">
        <v>576</v>
      </c>
      <c r="C179" s="6" t="s">
        <v>577</v>
      </c>
      <c r="D179" s="6" t="s">
        <v>578</v>
      </c>
      <c r="E179" s="8">
        <v>3025.75</v>
      </c>
      <c r="F179" s="8">
        <v>1833.33</v>
      </c>
      <c r="G179" s="6" t="s">
        <v>268</v>
      </c>
      <c r="J179" s="6"/>
    </row>
    <row r="180" spans="1:10" x14ac:dyDescent="0.25">
      <c r="A180" s="6">
        <v>41873023</v>
      </c>
      <c r="B180" s="6" t="s">
        <v>576</v>
      </c>
      <c r="C180" s="6" t="s">
        <v>579</v>
      </c>
      <c r="D180" s="6" t="s">
        <v>580</v>
      </c>
      <c r="E180" s="8">
        <v>8252.0499999999993</v>
      </c>
      <c r="F180" s="8">
        <v>5000</v>
      </c>
      <c r="G180" s="6" t="s">
        <v>268</v>
      </c>
      <c r="J180" s="6"/>
    </row>
    <row r="181" spans="1:10" x14ac:dyDescent="0.25">
      <c r="A181" s="6">
        <v>39263025</v>
      </c>
      <c r="B181" s="6" t="s">
        <v>581</v>
      </c>
      <c r="C181" s="6" t="s">
        <v>582</v>
      </c>
      <c r="D181" s="6" t="s">
        <v>583</v>
      </c>
      <c r="E181" s="6">
        <v>67.03</v>
      </c>
      <c r="F181" s="6">
        <v>40.61</v>
      </c>
      <c r="G181" s="6" t="s">
        <v>175</v>
      </c>
      <c r="J181" s="6"/>
    </row>
    <row r="182" spans="1:10" x14ac:dyDescent="0.25">
      <c r="A182" s="6">
        <v>39990039</v>
      </c>
      <c r="B182" s="6" t="s">
        <v>581</v>
      </c>
      <c r="C182" s="6" t="s">
        <v>582</v>
      </c>
      <c r="D182" s="6" t="s">
        <v>583</v>
      </c>
      <c r="E182" s="6">
        <v>67.03</v>
      </c>
      <c r="F182" s="6">
        <v>40.61</v>
      </c>
      <c r="G182" s="6" t="s">
        <v>172</v>
      </c>
      <c r="J182" s="6"/>
    </row>
    <row r="183" spans="1:10" x14ac:dyDescent="0.25">
      <c r="A183" s="6">
        <v>32776027</v>
      </c>
      <c r="B183" s="6" t="s">
        <v>581</v>
      </c>
      <c r="C183" s="6" t="s">
        <v>582</v>
      </c>
      <c r="D183" s="6" t="s">
        <v>583</v>
      </c>
      <c r="E183" s="6">
        <v>98.35</v>
      </c>
      <c r="F183" s="6">
        <v>44.71</v>
      </c>
      <c r="G183" s="6" t="s">
        <v>220</v>
      </c>
      <c r="J183" s="6"/>
    </row>
    <row r="184" spans="1:10" x14ac:dyDescent="0.25">
      <c r="A184" s="6">
        <v>28491025</v>
      </c>
      <c r="B184" s="6" t="s">
        <v>581</v>
      </c>
      <c r="C184" s="6" t="s">
        <v>582</v>
      </c>
      <c r="D184" s="6" t="s">
        <v>583</v>
      </c>
      <c r="E184" s="6">
        <v>122.89</v>
      </c>
      <c r="F184" s="6">
        <v>55.87</v>
      </c>
      <c r="G184" s="6" t="s">
        <v>220</v>
      </c>
      <c r="J184" s="6"/>
    </row>
    <row r="185" spans="1:10" x14ac:dyDescent="0.25">
      <c r="A185" s="6">
        <v>39263037</v>
      </c>
      <c r="B185" s="6" t="s">
        <v>581</v>
      </c>
      <c r="C185" s="6" t="s">
        <v>584</v>
      </c>
      <c r="D185" s="6" t="s">
        <v>585</v>
      </c>
      <c r="E185" s="6">
        <v>195.76</v>
      </c>
      <c r="F185" s="6">
        <v>118.61</v>
      </c>
      <c r="G185" s="6" t="s">
        <v>175</v>
      </c>
      <c r="J185" s="6"/>
    </row>
    <row r="186" spans="1:10" x14ac:dyDescent="0.25">
      <c r="A186" s="6">
        <v>32776039</v>
      </c>
      <c r="B186" s="6" t="s">
        <v>581</v>
      </c>
      <c r="C186" s="6" t="s">
        <v>584</v>
      </c>
      <c r="D186" s="6" t="s">
        <v>585</v>
      </c>
      <c r="E186" s="6">
        <v>260.94</v>
      </c>
      <c r="F186" s="6">
        <v>118.61</v>
      </c>
      <c r="G186" s="6" t="s">
        <v>220</v>
      </c>
      <c r="J186" s="6"/>
    </row>
    <row r="187" spans="1:10" x14ac:dyDescent="0.25">
      <c r="A187" s="6">
        <v>28491037</v>
      </c>
      <c r="B187" s="6" t="s">
        <v>581</v>
      </c>
      <c r="C187" s="6" t="s">
        <v>584</v>
      </c>
      <c r="D187" s="6" t="s">
        <v>585</v>
      </c>
      <c r="E187" s="6">
        <v>346</v>
      </c>
      <c r="F187" s="6">
        <v>157.27000000000001</v>
      </c>
      <c r="G187" s="6" t="s">
        <v>220</v>
      </c>
      <c r="J187" s="6"/>
    </row>
    <row r="188" spans="1:10" x14ac:dyDescent="0.25">
      <c r="A188" s="6">
        <v>39990041</v>
      </c>
      <c r="B188" s="6" t="s">
        <v>581</v>
      </c>
      <c r="C188" s="6" t="s">
        <v>584</v>
      </c>
      <c r="D188" s="6" t="s">
        <v>586</v>
      </c>
      <c r="E188" s="6">
        <v>195.76</v>
      </c>
      <c r="F188" s="6">
        <v>118.61</v>
      </c>
      <c r="G188" s="6" t="s">
        <v>172</v>
      </c>
      <c r="J188" s="6"/>
    </row>
    <row r="189" spans="1:10" x14ac:dyDescent="0.25">
      <c r="A189" s="6">
        <v>39263013</v>
      </c>
      <c r="B189" s="6" t="s">
        <v>581</v>
      </c>
      <c r="C189" s="6" t="s">
        <v>587</v>
      </c>
      <c r="D189" s="6" t="s">
        <v>588</v>
      </c>
      <c r="E189" s="6">
        <v>22.34</v>
      </c>
      <c r="F189" s="6">
        <v>13.54</v>
      </c>
      <c r="G189" s="6" t="s">
        <v>175</v>
      </c>
      <c r="J189" s="6"/>
    </row>
    <row r="190" spans="1:10" x14ac:dyDescent="0.25">
      <c r="A190" s="6">
        <v>39990015</v>
      </c>
      <c r="B190" s="6" t="s">
        <v>581</v>
      </c>
      <c r="C190" s="6" t="s">
        <v>587</v>
      </c>
      <c r="D190" s="6" t="s">
        <v>588</v>
      </c>
      <c r="E190" s="6">
        <v>22.34</v>
      </c>
      <c r="F190" s="6">
        <v>13.54</v>
      </c>
      <c r="G190" s="6" t="s">
        <v>172</v>
      </c>
      <c r="J190" s="6"/>
    </row>
    <row r="191" spans="1:10" x14ac:dyDescent="0.25">
      <c r="A191" s="6">
        <v>32776015</v>
      </c>
      <c r="B191" s="6" t="s">
        <v>581</v>
      </c>
      <c r="C191" s="6" t="s">
        <v>587</v>
      </c>
      <c r="D191" s="6" t="s">
        <v>588</v>
      </c>
      <c r="E191" s="6">
        <v>30.51</v>
      </c>
      <c r="F191" s="6">
        <v>13.87</v>
      </c>
      <c r="G191" s="6" t="s">
        <v>220</v>
      </c>
      <c r="J191" s="6"/>
    </row>
    <row r="192" spans="1:10" x14ac:dyDescent="0.25">
      <c r="A192" s="6">
        <v>28491013</v>
      </c>
      <c r="B192" s="6" t="s">
        <v>581</v>
      </c>
      <c r="C192" s="6" t="s">
        <v>587</v>
      </c>
      <c r="D192" s="6" t="s">
        <v>588</v>
      </c>
      <c r="E192" s="6">
        <v>38.15</v>
      </c>
      <c r="F192" s="6">
        <v>17.34</v>
      </c>
      <c r="G192" s="6" t="s">
        <v>220</v>
      </c>
      <c r="J192" s="6"/>
    </row>
    <row r="193" spans="1:10" x14ac:dyDescent="0.25">
      <c r="A193" s="6">
        <v>39263049</v>
      </c>
      <c r="B193" s="6" t="s">
        <v>581</v>
      </c>
      <c r="C193" s="6" t="s">
        <v>589</v>
      </c>
      <c r="D193" s="6" t="s">
        <v>590</v>
      </c>
      <c r="E193" s="6">
        <v>285.33</v>
      </c>
      <c r="F193" s="6">
        <v>172.88</v>
      </c>
      <c r="G193" s="6" t="s">
        <v>175</v>
      </c>
      <c r="J193" s="6"/>
    </row>
    <row r="194" spans="1:10" x14ac:dyDescent="0.25">
      <c r="A194" s="6">
        <v>39990054</v>
      </c>
      <c r="B194" s="6" t="s">
        <v>581</v>
      </c>
      <c r="C194" s="6" t="s">
        <v>589</v>
      </c>
      <c r="D194" s="6" t="s">
        <v>590</v>
      </c>
      <c r="E194" s="6">
        <v>285.33</v>
      </c>
      <c r="F194" s="6">
        <v>172.88</v>
      </c>
      <c r="G194" s="6" t="s">
        <v>172</v>
      </c>
      <c r="J194" s="6"/>
    </row>
    <row r="195" spans="1:10" x14ac:dyDescent="0.25">
      <c r="A195" s="6">
        <v>34347068</v>
      </c>
      <c r="B195" s="6" t="s">
        <v>581</v>
      </c>
      <c r="C195" s="6" t="s">
        <v>589</v>
      </c>
      <c r="D195" s="6" t="s">
        <v>590</v>
      </c>
      <c r="E195" s="6">
        <v>285.33</v>
      </c>
      <c r="F195" s="6">
        <v>172.88</v>
      </c>
      <c r="G195" s="6" t="s">
        <v>591</v>
      </c>
      <c r="J195" s="6"/>
    </row>
    <row r="196" spans="1:10" x14ac:dyDescent="0.25">
      <c r="A196" s="6">
        <v>28491076</v>
      </c>
      <c r="B196" s="6" t="s">
        <v>581</v>
      </c>
      <c r="C196" s="6" t="s">
        <v>589</v>
      </c>
      <c r="D196" s="6" t="s">
        <v>590</v>
      </c>
      <c r="E196" s="6">
        <v>447.48</v>
      </c>
      <c r="F196" s="6">
        <v>203.4</v>
      </c>
      <c r="G196" s="6" t="s">
        <v>220</v>
      </c>
      <c r="J196" s="6"/>
    </row>
    <row r="197" spans="1:10" x14ac:dyDescent="0.25">
      <c r="A197" s="6">
        <v>28223016</v>
      </c>
      <c r="B197" s="6" t="s">
        <v>592</v>
      </c>
      <c r="C197" s="6" t="s">
        <v>593</v>
      </c>
      <c r="D197" s="6" t="s">
        <v>594</v>
      </c>
      <c r="E197" s="6">
        <v>70.760000000000005</v>
      </c>
      <c r="F197" s="6">
        <v>42.87</v>
      </c>
      <c r="G197" s="6" t="s">
        <v>595</v>
      </c>
      <c r="J197" s="6"/>
    </row>
    <row r="198" spans="1:10" x14ac:dyDescent="0.25">
      <c r="A198" s="6">
        <v>42119038</v>
      </c>
      <c r="B198" s="6" t="s">
        <v>596</v>
      </c>
      <c r="C198" s="6" t="s">
        <v>597</v>
      </c>
      <c r="D198" s="6" t="s">
        <v>598</v>
      </c>
      <c r="E198" s="6">
        <v>104.13</v>
      </c>
      <c r="F198" s="6">
        <v>63.09</v>
      </c>
      <c r="G198" s="6" t="s">
        <v>599</v>
      </c>
      <c r="J198" s="6"/>
    </row>
    <row r="199" spans="1:10" x14ac:dyDescent="0.25">
      <c r="A199" s="6">
        <v>42119040</v>
      </c>
      <c r="B199" s="6" t="s">
        <v>596</v>
      </c>
      <c r="C199" s="6" t="s">
        <v>600</v>
      </c>
      <c r="D199" s="6" t="s">
        <v>601</v>
      </c>
      <c r="E199" s="6">
        <v>178.59</v>
      </c>
      <c r="F199" s="6">
        <v>108.21</v>
      </c>
      <c r="G199" s="6" t="s">
        <v>599</v>
      </c>
      <c r="J199" s="6"/>
    </row>
    <row r="200" spans="1:10" x14ac:dyDescent="0.25">
      <c r="A200" s="6">
        <v>44823019</v>
      </c>
      <c r="B200" s="6" t="s">
        <v>571</v>
      </c>
      <c r="C200" s="6" t="s">
        <v>572</v>
      </c>
      <c r="D200" s="6" t="s">
        <v>602</v>
      </c>
      <c r="E200" s="6">
        <v>403.9</v>
      </c>
      <c r="F200" s="6">
        <v>244.73</v>
      </c>
      <c r="G200" s="6" t="s">
        <v>603</v>
      </c>
      <c r="J200" s="6"/>
    </row>
    <row r="201" spans="1:10" x14ac:dyDescent="0.25">
      <c r="A201" s="6">
        <v>44815013</v>
      </c>
      <c r="B201" s="6" t="s">
        <v>571</v>
      </c>
      <c r="C201" s="6" t="s">
        <v>572</v>
      </c>
      <c r="D201" s="6" t="s">
        <v>602</v>
      </c>
      <c r="E201" s="6">
        <v>403.9</v>
      </c>
      <c r="F201" s="6">
        <v>244.73</v>
      </c>
      <c r="G201" s="6" t="s">
        <v>604</v>
      </c>
      <c r="J201" s="6"/>
    </row>
    <row r="202" spans="1:10" x14ac:dyDescent="0.25">
      <c r="A202" s="6">
        <v>44280016</v>
      </c>
      <c r="B202" s="6" t="s">
        <v>571</v>
      </c>
      <c r="C202" s="6" t="s">
        <v>572</v>
      </c>
      <c r="D202" s="6" t="s">
        <v>602</v>
      </c>
      <c r="E202" s="6">
        <v>437.01</v>
      </c>
      <c r="F202" s="6">
        <v>264.79000000000002</v>
      </c>
      <c r="G202" s="6" t="s">
        <v>145</v>
      </c>
      <c r="J202" s="6"/>
    </row>
    <row r="203" spans="1:10" x14ac:dyDescent="0.25">
      <c r="A203" s="6">
        <v>44823021</v>
      </c>
      <c r="B203" s="6" t="s">
        <v>571</v>
      </c>
      <c r="C203" s="6" t="s">
        <v>574</v>
      </c>
      <c r="D203" s="6" t="s">
        <v>605</v>
      </c>
      <c r="E203" s="6">
        <v>513.75</v>
      </c>
      <c r="F203" s="6">
        <v>311.29000000000002</v>
      </c>
      <c r="G203" s="6" t="s">
        <v>603</v>
      </c>
      <c r="J203" s="6"/>
    </row>
    <row r="204" spans="1:10" x14ac:dyDescent="0.25">
      <c r="A204" s="6">
        <v>44815025</v>
      </c>
      <c r="B204" s="6" t="s">
        <v>571</v>
      </c>
      <c r="C204" s="6" t="s">
        <v>574</v>
      </c>
      <c r="D204" s="6" t="s">
        <v>605</v>
      </c>
      <c r="E204" s="6">
        <v>513.75</v>
      </c>
      <c r="F204" s="6">
        <v>311.29000000000002</v>
      </c>
      <c r="G204" s="6" t="s">
        <v>604</v>
      </c>
      <c r="J204" s="6"/>
    </row>
    <row r="205" spans="1:10" x14ac:dyDescent="0.25">
      <c r="A205" s="6">
        <v>44280028</v>
      </c>
      <c r="B205" s="6" t="s">
        <v>571</v>
      </c>
      <c r="C205" s="6" t="s">
        <v>574</v>
      </c>
      <c r="D205" s="6" t="s">
        <v>605</v>
      </c>
      <c r="E205" s="6">
        <v>555.85</v>
      </c>
      <c r="F205" s="6">
        <v>336.8</v>
      </c>
      <c r="G205" s="6" t="s">
        <v>145</v>
      </c>
      <c r="J205" s="6"/>
    </row>
    <row r="206" spans="1:10" x14ac:dyDescent="0.25">
      <c r="A206" s="6">
        <v>44784015</v>
      </c>
      <c r="B206" s="6" t="s">
        <v>571</v>
      </c>
      <c r="C206" s="6" t="s">
        <v>572</v>
      </c>
      <c r="D206" s="6" t="s">
        <v>606</v>
      </c>
      <c r="E206" s="6">
        <v>403.9</v>
      </c>
      <c r="F206" s="6">
        <v>244.73</v>
      </c>
      <c r="G206" s="6" t="s">
        <v>143</v>
      </c>
      <c r="J206" s="6"/>
    </row>
    <row r="207" spans="1:10" x14ac:dyDescent="0.25">
      <c r="A207" s="6">
        <v>44255014</v>
      </c>
      <c r="B207" s="6" t="s">
        <v>571</v>
      </c>
      <c r="C207" s="6" t="s">
        <v>572</v>
      </c>
      <c r="D207" s="6" t="s">
        <v>606</v>
      </c>
      <c r="E207" s="6">
        <v>437.01</v>
      </c>
      <c r="F207" s="6">
        <v>264.79000000000002</v>
      </c>
      <c r="G207" s="6" t="s">
        <v>142</v>
      </c>
      <c r="J207" s="6"/>
    </row>
    <row r="208" spans="1:10" x14ac:dyDescent="0.25">
      <c r="A208" s="6">
        <v>44784027</v>
      </c>
      <c r="B208" s="6" t="s">
        <v>571</v>
      </c>
      <c r="C208" s="6" t="s">
        <v>574</v>
      </c>
      <c r="D208" s="6" t="s">
        <v>607</v>
      </c>
      <c r="E208" s="6">
        <v>513.75</v>
      </c>
      <c r="F208" s="6">
        <v>311.29000000000002</v>
      </c>
      <c r="G208" s="6" t="s">
        <v>143</v>
      </c>
      <c r="J208" s="6"/>
    </row>
    <row r="209" spans="1:10" x14ac:dyDescent="0.25">
      <c r="A209" s="6">
        <v>44255026</v>
      </c>
      <c r="B209" s="6" t="s">
        <v>571</v>
      </c>
      <c r="C209" s="6" t="s">
        <v>574</v>
      </c>
      <c r="D209" s="6" t="s">
        <v>607</v>
      </c>
      <c r="E209" s="6">
        <v>555.85</v>
      </c>
      <c r="F209" s="6">
        <v>336.8</v>
      </c>
      <c r="G209" s="6" t="s">
        <v>142</v>
      </c>
      <c r="J209" s="6"/>
    </row>
    <row r="210" spans="1:10" x14ac:dyDescent="0.25">
      <c r="A210" s="6">
        <v>44348011</v>
      </c>
      <c r="B210" s="6" t="s">
        <v>571</v>
      </c>
      <c r="C210" s="6" t="s">
        <v>572</v>
      </c>
      <c r="D210" s="6" t="s">
        <v>608</v>
      </c>
      <c r="E210" s="6">
        <v>403.9</v>
      </c>
      <c r="F210" s="6">
        <v>244.73</v>
      </c>
      <c r="G210" s="6" t="s">
        <v>609</v>
      </c>
      <c r="J210" s="6"/>
    </row>
    <row r="211" spans="1:10" x14ac:dyDescent="0.25">
      <c r="A211" s="6">
        <v>44348023</v>
      </c>
      <c r="B211" s="6" t="s">
        <v>571</v>
      </c>
      <c r="C211" s="6" t="s">
        <v>574</v>
      </c>
      <c r="D211" s="6" t="s">
        <v>610</v>
      </c>
      <c r="E211" s="6">
        <v>516.87</v>
      </c>
      <c r="F211" s="6">
        <v>313.17</v>
      </c>
      <c r="G211" s="6" t="s">
        <v>609</v>
      </c>
      <c r="J211" s="6"/>
    </row>
    <row r="212" spans="1:10" x14ac:dyDescent="0.25">
      <c r="A212" s="6">
        <v>21502036</v>
      </c>
      <c r="B212" s="6" t="s">
        <v>611</v>
      </c>
      <c r="C212" s="6" t="s">
        <v>612</v>
      </c>
      <c r="D212" s="6" t="s">
        <v>613</v>
      </c>
      <c r="E212" s="6">
        <v>4.99</v>
      </c>
      <c r="F212" s="6">
        <v>2.27</v>
      </c>
      <c r="G212" s="6" t="s">
        <v>203</v>
      </c>
      <c r="J212" s="6"/>
    </row>
    <row r="213" spans="1:10" x14ac:dyDescent="0.25">
      <c r="A213" s="6">
        <v>33445065</v>
      </c>
      <c r="B213" s="6" t="s">
        <v>614</v>
      </c>
      <c r="C213" s="6" t="s">
        <v>615</v>
      </c>
      <c r="D213" s="6" t="s">
        <v>616</v>
      </c>
      <c r="E213" s="6">
        <v>280.89</v>
      </c>
      <c r="F213" s="6">
        <v>127.68</v>
      </c>
      <c r="G213" s="6" t="s">
        <v>332</v>
      </c>
      <c r="J213" s="6"/>
    </row>
    <row r="214" spans="1:10" x14ac:dyDescent="0.25">
      <c r="A214" s="6">
        <v>33445053</v>
      </c>
      <c r="B214" s="6" t="s">
        <v>614</v>
      </c>
      <c r="C214" s="6" t="s">
        <v>617</v>
      </c>
      <c r="D214" s="6" t="s">
        <v>618</v>
      </c>
      <c r="E214" s="6">
        <v>140.44999999999999</v>
      </c>
      <c r="F214" s="6">
        <v>63.84</v>
      </c>
      <c r="G214" s="6" t="s">
        <v>332</v>
      </c>
      <c r="J214" s="6"/>
    </row>
    <row r="215" spans="1:10" x14ac:dyDescent="0.25">
      <c r="A215" s="6">
        <v>35374014</v>
      </c>
      <c r="B215" s="6" t="s">
        <v>619</v>
      </c>
      <c r="C215" s="6" t="s">
        <v>620</v>
      </c>
      <c r="D215" s="6" t="s">
        <v>621</v>
      </c>
      <c r="E215" s="6">
        <v>9.49</v>
      </c>
      <c r="F215" s="6">
        <v>4.3099999999999996</v>
      </c>
      <c r="G215" s="6" t="s">
        <v>145</v>
      </c>
      <c r="J215" s="6"/>
    </row>
    <row r="216" spans="1:10" x14ac:dyDescent="0.25">
      <c r="A216" s="6">
        <v>34992053</v>
      </c>
      <c r="B216" s="6" t="s">
        <v>619</v>
      </c>
      <c r="C216" s="6" t="s">
        <v>620</v>
      </c>
      <c r="D216" s="6" t="s">
        <v>622</v>
      </c>
      <c r="E216" s="6">
        <v>9.49</v>
      </c>
      <c r="F216" s="6">
        <v>4.3099999999999996</v>
      </c>
      <c r="G216" s="6" t="s">
        <v>220</v>
      </c>
      <c r="J216" s="6"/>
    </row>
    <row r="217" spans="1:10" x14ac:dyDescent="0.25">
      <c r="A217" s="6">
        <v>35118052</v>
      </c>
      <c r="B217" s="6" t="s">
        <v>619</v>
      </c>
      <c r="C217" s="6" t="s">
        <v>623</v>
      </c>
      <c r="D217" s="6" t="s">
        <v>624</v>
      </c>
      <c r="E217" s="6">
        <v>35.61</v>
      </c>
      <c r="F217" s="6">
        <v>21.57</v>
      </c>
      <c r="G217" s="6" t="s">
        <v>336</v>
      </c>
      <c r="J217" s="6"/>
    </row>
    <row r="218" spans="1:10" x14ac:dyDescent="0.25">
      <c r="A218" s="6">
        <v>36591042</v>
      </c>
      <c r="B218" s="6" t="s">
        <v>625</v>
      </c>
      <c r="C218" s="6" t="s">
        <v>626</v>
      </c>
      <c r="D218" s="6" t="s">
        <v>627</v>
      </c>
      <c r="E218" s="6">
        <v>9.3699999999999992</v>
      </c>
      <c r="F218" s="6">
        <v>5.68</v>
      </c>
      <c r="G218" s="6" t="s">
        <v>182</v>
      </c>
      <c r="J218" s="6"/>
    </row>
    <row r="219" spans="1:10" x14ac:dyDescent="0.25">
      <c r="A219" s="6">
        <v>36012045</v>
      </c>
      <c r="B219" s="6" t="s">
        <v>625</v>
      </c>
      <c r="C219" s="6" t="s">
        <v>626</v>
      </c>
      <c r="D219" s="6" t="s">
        <v>628</v>
      </c>
      <c r="E219" s="6">
        <v>9.3699999999999992</v>
      </c>
      <c r="F219" s="6">
        <v>5.68</v>
      </c>
      <c r="G219" s="6" t="s">
        <v>629</v>
      </c>
      <c r="J219" s="6"/>
    </row>
    <row r="220" spans="1:10" x14ac:dyDescent="0.25">
      <c r="A220" s="6">
        <v>36591055</v>
      </c>
      <c r="B220" s="6" t="s">
        <v>625</v>
      </c>
      <c r="C220" s="6" t="s">
        <v>630</v>
      </c>
      <c r="D220" s="6" t="s">
        <v>631</v>
      </c>
      <c r="E220" s="6">
        <v>19.920000000000002</v>
      </c>
      <c r="F220" s="6">
        <v>12.07</v>
      </c>
      <c r="G220" s="6" t="s">
        <v>182</v>
      </c>
      <c r="J220" s="6"/>
    </row>
    <row r="221" spans="1:10" x14ac:dyDescent="0.25">
      <c r="A221" s="6">
        <v>35802040</v>
      </c>
      <c r="B221" s="6" t="s">
        <v>632</v>
      </c>
      <c r="C221" s="6" t="s">
        <v>633</v>
      </c>
      <c r="D221" s="6" t="s">
        <v>634</v>
      </c>
      <c r="E221" s="6">
        <v>7.44</v>
      </c>
      <c r="F221" s="6">
        <v>4.5</v>
      </c>
      <c r="G221" s="6" t="s">
        <v>635</v>
      </c>
      <c r="J221" s="6"/>
    </row>
    <row r="222" spans="1:10" x14ac:dyDescent="0.25">
      <c r="A222" s="6">
        <v>35906041</v>
      </c>
      <c r="B222" s="6" t="s">
        <v>632</v>
      </c>
      <c r="C222" s="6" t="s">
        <v>633</v>
      </c>
      <c r="D222" s="6" t="s">
        <v>636</v>
      </c>
      <c r="E222" s="6">
        <v>7.44</v>
      </c>
      <c r="F222" s="6">
        <v>4.5</v>
      </c>
      <c r="G222" s="6" t="s">
        <v>182</v>
      </c>
      <c r="J222" s="6"/>
    </row>
    <row r="223" spans="1:10" x14ac:dyDescent="0.25">
      <c r="A223" s="6">
        <v>35906054</v>
      </c>
      <c r="B223" s="6" t="s">
        <v>632</v>
      </c>
      <c r="C223" s="6" t="s">
        <v>637</v>
      </c>
      <c r="D223" s="6" t="s">
        <v>638</v>
      </c>
      <c r="E223" s="6">
        <v>14.95</v>
      </c>
      <c r="F223" s="6">
        <v>9.06</v>
      </c>
      <c r="G223" s="6" t="s">
        <v>182</v>
      </c>
      <c r="J223" s="6"/>
    </row>
    <row r="224" spans="1:10" x14ac:dyDescent="0.25">
      <c r="A224" s="6">
        <v>35802053</v>
      </c>
      <c r="B224" s="6" t="s">
        <v>632</v>
      </c>
      <c r="C224" s="6" t="s">
        <v>637</v>
      </c>
      <c r="D224" s="6" t="s">
        <v>638</v>
      </c>
      <c r="E224" s="6">
        <v>14.95</v>
      </c>
      <c r="F224" s="6">
        <v>9.06</v>
      </c>
      <c r="G224" s="6" t="s">
        <v>635</v>
      </c>
      <c r="J224" s="6"/>
    </row>
    <row r="225" spans="1:10" x14ac:dyDescent="0.25">
      <c r="A225" s="6">
        <v>35878077</v>
      </c>
      <c r="B225" s="6" t="s">
        <v>632</v>
      </c>
      <c r="C225" s="6" t="s">
        <v>639</v>
      </c>
      <c r="D225" s="6" t="s">
        <v>640</v>
      </c>
      <c r="E225" s="6">
        <v>134.55000000000001</v>
      </c>
      <c r="F225" s="6">
        <v>81.52</v>
      </c>
      <c r="G225" s="6" t="s">
        <v>143</v>
      </c>
      <c r="J225" s="6"/>
    </row>
    <row r="226" spans="1:10" x14ac:dyDescent="0.25">
      <c r="A226" s="6">
        <v>42495034</v>
      </c>
      <c r="B226" s="6" t="s">
        <v>632</v>
      </c>
      <c r="C226" s="6" t="s">
        <v>639</v>
      </c>
      <c r="D226" s="6" t="s">
        <v>641</v>
      </c>
      <c r="E226" s="6">
        <v>149.55000000000001</v>
      </c>
      <c r="F226" s="6">
        <v>90.61</v>
      </c>
      <c r="G226" s="6" t="s">
        <v>182</v>
      </c>
      <c r="J226" s="6"/>
    </row>
    <row r="227" spans="1:10" x14ac:dyDescent="0.25">
      <c r="A227" s="6">
        <v>35878065</v>
      </c>
      <c r="B227" s="6" t="s">
        <v>632</v>
      </c>
      <c r="C227" s="6" t="s">
        <v>642</v>
      </c>
      <c r="D227" s="6" t="s">
        <v>643</v>
      </c>
      <c r="E227" s="6">
        <v>70.67</v>
      </c>
      <c r="F227" s="6">
        <v>37.68</v>
      </c>
      <c r="G227" s="6" t="s">
        <v>143</v>
      </c>
      <c r="J227" s="6"/>
    </row>
    <row r="228" spans="1:10" x14ac:dyDescent="0.25">
      <c r="A228" s="6">
        <v>33447020</v>
      </c>
      <c r="B228" s="6" t="s">
        <v>644</v>
      </c>
      <c r="C228" s="6" t="s">
        <v>645</v>
      </c>
      <c r="D228" s="6" t="s">
        <v>646</v>
      </c>
      <c r="E228" s="6">
        <v>97.1</v>
      </c>
      <c r="F228" s="6">
        <v>44.14</v>
      </c>
      <c r="G228" s="6" t="s">
        <v>332</v>
      </c>
      <c r="J228" s="6"/>
    </row>
    <row r="229" spans="1:10" x14ac:dyDescent="0.25">
      <c r="A229" s="6">
        <v>38138032</v>
      </c>
      <c r="B229" s="6" t="s">
        <v>647</v>
      </c>
      <c r="C229" s="6" t="s">
        <v>648</v>
      </c>
      <c r="D229" s="6" t="s">
        <v>649</v>
      </c>
      <c r="E229" s="8">
        <v>1340.55</v>
      </c>
      <c r="F229" s="6">
        <v>812.25</v>
      </c>
      <c r="G229" s="6" t="s">
        <v>650</v>
      </c>
      <c r="J229" s="6"/>
    </row>
    <row r="230" spans="1:10" x14ac:dyDescent="0.25">
      <c r="A230" s="6">
        <v>38138083</v>
      </c>
      <c r="B230" s="6" t="s">
        <v>647</v>
      </c>
      <c r="C230" s="6" t="s">
        <v>651</v>
      </c>
      <c r="D230" s="6" t="s">
        <v>652</v>
      </c>
      <c r="E230" s="8">
        <v>1340.55</v>
      </c>
      <c r="F230" s="6">
        <v>812.25</v>
      </c>
      <c r="G230" s="6" t="s">
        <v>650</v>
      </c>
      <c r="J230" s="6"/>
    </row>
    <row r="231" spans="1:10" x14ac:dyDescent="0.25">
      <c r="A231" s="6">
        <v>35389028</v>
      </c>
      <c r="B231" s="6" t="s">
        <v>653</v>
      </c>
      <c r="C231" s="6" t="s">
        <v>654</v>
      </c>
      <c r="D231" s="6" t="s">
        <v>655</v>
      </c>
      <c r="E231" s="8">
        <v>3284.3</v>
      </c>
      <c r="F231" s="8">
        <v>1990</v>
      </c>
      <c r="G231" s="6" t="s">
        <v>656</v>
      </c>
      <c r="J231" s="6"/>
    </row>
    <row r="232" spans="1:10" x14ac:dyDescent="0.25">
      <c r="A232" s="6">
        <v>35389016</v>
      </c>
      <c r="B232" s="6" t="s">
        <v>653</v>
      </c>
      <c r="C232" s="6" t="s">
        <v>657</v>
      </c>
      <c r="D232" s="6" t="s">
        <v>658</v>
      </c>
      <c r="E232" s="8">
        <v>1642.15</v>
      </c>
      <c r="F232" s="6">
        <v>995</v>
      </c>
      <c r="G232" s="6" t="s">
        <v>656</v>
      </c>
      <c r="J232" s="6"/>
    </row>
    <row r="233" spans="1:10" x14ac:dyDescent="0.25">
      <c r="A233" s="6">
        <v>29372024</v>
      </c>
      <c r="B233" s="6" t="s">
        <v>659</v>
      </c>
      <c r="C233" s="6" t="s">
        <v>660</v>
      </c>
      <c r="D233" s="6" t="s">
        <v>661</v>
      </c>
      <c r="E233" s="6">
        <v>934.57</v>
      </c>
      <c r="F233" s="6">
        <v>424.81</v>
      </c>
      <c r="G233" s="6" t="s">
        <v>662</v>
      </c>
      <c r="J233" s="6"/>
    </row>
    <row r="234" spans="1:10" x14ac:dyDescent="0.25">
      <c r="A234" s="6">
        <v>29372036</v>
      </c>
      <c r="B234" s="6" t="s">
        <v>659</v>
      </c>
      <c r="C234" s="6" t="s">
        <v>663</v>
      </c>
      <c r="D234" s="6" t="s">
        <v>664</v>
      </c>
      <c r="E234" s="8">
        <v>2336.4299999999998</v>
      </c>
      <c r="F234" s="8">
        <v>1062.01</v>
      </c>
      <c r="G234" s="6" t="s">
        <v>662</v>
      </c>
      <c r="J234" s="6"/>
    </row>
    <row r="235" spans="1:10" x14ac:dyDescent="0.25">
      <c r="A235" s="6">
        <v>34088031</v>
      </c>
      <c r="B235" s="6" t="s">
        <v>665</v>
      </c>
      <c r="C235" s="6" t="s">
        <v>666</v>
      </c>
      <c r="D235" s="6" t="s">
        <v>667</v>
      </c>
      <c r="E235" s="8">
        <v>2193</v>
      </c>
      <c r="F235" s="8">
        <v>1328.77</v>
      </c>
      <c r="G235" s="6" t="s">
        <v>268</v>
      </c>
      <c r="J235" s="6"/>
    </row>
    <row r="236" spans="1:10" x14ac:dyDescent="0.25">
      <c r="A236" s="6">
        <v>38120046</v>
      </c>
      <c r="B236" s="6" t="s">
        <v>668</v>
      </c>
      <c r="C236" s="6" t="s">
        <v>669</v>
      </c>
      <c r="D236" s="6" t="s">
        <v>670</v>
      </c>
      <c r="E236" s="6">
        <v>156.79</v>
      </c>
      <c r="F236" s="6">
        <v>95</v>
      </c>
      <c r="G236" s="6" t="s">
        <v>671</v>
      </c>
      <c r="J236" s="6"/>
    </row>
    <row r="237" spans="1:10" x14ac:dyDescent="0.25">
      <c r="A237" s="6">
        <v>38120061</v>
      </c>
      <c r="B237" s="6" t="s">
        <v>668</v>
      </c>
      <c r="C237" s="6" t="s">
        <v>672</v>
      </c>
      <c r="D237" s="6" t="s">
        <v>673</v>
      </c>
      <c r="E237" s="8">
        <v>1567.89</v>
      </c>
      <c r="F237" s="6">
        <v>950</v>
      </c>
      <c r="G237" s="6" t="s">
        <v>671</v>
      </c>
      <c r="J237" s="6"/>
    </row>
    <row r="238" spans="1:10" x14ac:dyDescent="0.25">
      <c r="A238" s="6">
        <v>40864011</v>
      </c>
      <c r="B238" s="6" t="s">
        <v>674</v>
      </c>
      <c r="C238" s="6" t="s">
        <v>675</v>
      </c>
      <c r="D238" s="6" t="s">
        <v>676</v>
      </c>
      <c r="E238" s="6">
        <v>62.13</v>
      </c>
      <c r="F238" s="6">
        <v>37.65</v>
      </c>
      <c r="G238" s="6" t="s">
        <v>677</v>
      </c>
      <c r="J238" s="6"/>
    </row>
    <row r="239" spans="1:10" x14ac:dyDescent="0.25">
      <c r="A239" s="6">
        <v>40864023</v>
      </c>
      <c r="B239" s="6" t="s">
        <v>674</v>
      </c>
      <c r="C239" s="6" t="s">
        <v>678</v>
      </c>
      <c r="D239" s="6" t="s">
        <v>679</v>
      </c>
      <c r="E239" s="6">
        <v>62.13</v>
      </c>
      <c r="F239" s="6">
        <v>37.65</v>
      </c>
      <c r="G239" s="6" t="s">
        <v>677</v>
      </c>
      <c r="J239" s="6"/>
    </row>
    <row r="240" spans="1:10" x14ac:dyDescent="0.25">
      <c r="A240" s="6">
        <v>36310011</v>
      </c>
      <c r="B240" s="6" t="s">
        <v>680</v>
      </c>
      <c r="C240" s="6" t="s">
        <v>681</v>
      </c>
      <c r="D240" s="6" t="s">
        <v>682</v>
      </c>
      <c r="E240" s="6">
        <v>12.96</v>
      </c>
      <c r="F240" s="6">
        <v>7.86</v>
      </c>
      <c r="G240" s="6" t="s">
        <v>683</v>
      </c>
      <c r="J240" s="6"/>
    </row>
    <row r="241" spans="1:10" x14ac:dyDescent="0.25">
      <c r="A241" s="6">
        <v>39539059</v>
      </c>
      <c r="B241" s="6" t="s">
        <v>684</v>
      </c>
      <c r="C241" s="6" t="s">
        <v>685</v>
      </c>
      <c r="D241" s="6" t="s">
        <v>686</v>
      </c>
      <c r="E241" s="8">
        <v>1519.29</v>
      </c>
      <c r="F241" s="6">
        <v>920.55</v>
      </c>
      <c r="G241" s="6" t="s">
        <v>687</v>
      </c>
      <c r="J241" s="6"/>
    </row>
    <row r="242" spans="1:10" x14ac:dyDescent="0.25">
      <c r="A242" s="6">
        <v>39539010</v>
      </c>
      <c r="B242" s="6" t="s">
        <v>684</v>
      </c>
      <c r="C242" s="6" t="s">
        <v>685</v>
      </c>
      <c r="D242" s="6" t="s">
        <v>688</v>
      </c>
      <c r="E242" s="8">
        <v>1519.29</v>
      </c>
      <c r="F242" s="6">
        <v>920.55</v>
      </c>
      <c r="G242" s="6" t="s">
        <v>687</v>
      </c>
      <c r="J242" s="6"/>
    </row>
    <row r="243" spans="1:10" x14ac:dyDescent="0.25">
      <c r="A243" s="6">
        <v>37984034</v>
      </c>
      <c r="B243" s="6" t="s">
        <v>689</v>
      </c>
      <c r="C243" s="6" t="s">
        <v>690</v>
      </c>
      <c r="D243" s="6" t="s">
        <v>691</v>
      </c>
      <c r="E243" s="6">
        <v>13.33</v>
      </c>
      <c r="F243" s="6">
        <v>8.08</v>
      </c>
      <c r="G243" s="6" t="s">
        <v>609</v>
      </c>
      <c r="J243" s="6"/>
    </row>
    <row r="244" spans="1:10" x14ac:dyDescent="0.25">
      <c r="A244" s="6">
        <v>37984046</v>
      </c>
      <c r="B244" s="6" t="s">
        <v>689</v>
      </c>
      <c r="C244" s="6" t="s">
        <v>692</v>
      </c>
      <c r="D244" s="6" t="s">
        <v>693</v>
      </c>
      <c r="E244" s="6">
        <v>30.31</v>
      </c>
      <c r="F244" s="6">
        <v>18.36</v>
      </c>
      <c r="G244" s="6" t="s">
        <v>609</v>
      </c>
      <c r="J244" s="6"/>
    </row>
    <row r="245" spans="1:10" x14ac:dyDescent="0.25">
      <c r="A245" s="6">
        <v>37406257</v>
      </c>
      <c r="B245" s="6" t="s">
        <v>689</v>
      </c>
      <c r="C245" s="6" t="s">
        <v>694</v>
      </c>
      <c r="D245" s="6" t="s">
        <v>695</v>
      </c>
      <c r="E245" s="6">
        <v>126.61</v>
      </c>
      <c r="F245" s="6">
        <v>76.709999999999994</v>
      </c>
      <c r="G245" s="6" t="s">
        <v>182</v>
      </c>
      <c r="J245" s="6"/>
    </row>
    <row r="246" spans="1:10" x14ac:dyDescent="0.25">
      <c r="A246" s="6">
        <v>37406307</v>
      </c>
      <c r="B246" s="6" t="s">
        <v>689</v>
      </c>
      <c r="C246" s="6" t="s">
        <v>696</v>
      </c>
      <c r="D246" s="6" t="s">
        <v>697</v>
      </c>
      <c r="E246" s="6">
        <v>287.92</v>
      </c>
      <c r="F246" s="6">
        <v>174.46</v>
      </c>
      <c r="G246" s="6" t="s">
        <v>182</v>
      </c>
      <c r="J246" s="6"/>
    </row>
    <row r="247" spans="1:10" x14ac:dyDescent="0.25">
      <c r="A247" s="6">
        <v>37523026</v>
      </c>
      <c r="B247" s="6" t="s">
        <v>689</v>
      </c>
      <c r="C247" s="6" t="s">
        <v>694</v>
      </c>
      <c r="D247" s="6" t="s">
        <v>698</v>
      </c>
      <c r="E247" s="6">
        <v>133.30000000000001</v>
      </c>
      <c r="F247" s="6">
        <v>80.78</v>
      </c>
      <c r="G247" s="6" t="s">
        <v>179</v>
      </c>
      <c r="J247" s="6"/>
    </row>
    <row r="248" spans="1:10" x14ac:dyDescent="0.25">
      <c r="A248" s="6">
        <v>37523038</v>
      </c>
      <c r="B248" s="6" t="s">
        <v>689</v>
      </c>
      <c r="C248" s="6" t="s">
        <v>696</v>
      </c>
      <c r="D248" s="6" t="s">
        <v>699</v>
      </c>
      <c r="E248" s="6">
        <v>303.12</v>
      </c>
      <c r="F248" s="6">
        <v>183.66</v>
      </c>
      <c r="G248" s="6" t="s">
        <v>179</v>
      </c>
      <c r="J248" s="6"/>
    </row>
    <row r="249" spans="1:10" x14ac:dyDescent="0.25">
      <c r="A249" s="6">
        <v>40034035</v>
      </c>
      <c r="B249" s="6" t="s">
        <v>689</v>
      </c>
      <c r="C249" s="6" t="s">
        <v>694</v>
      </c>
      <c r="D249" s="6" t="s">
        <v>700</v>
      </c>
      <c r="E249" s="6">
        <v>133.30000000000001</v>
      </c>
      <c r="F249" s="6">
        <v>80.78</v>
      </c>
      <c r="G249" s="6" t="s">
        <v>701</v>
      </c>
      <c r="J249" s="6"/>
    </row>
    <row r="250" spans="1:10" x14ac:dyDescent="0.25">
      <c r="A250" s="6">
        <v>40034074</v>
      </c>
      <c r="B250" s="6" t="s">
        <v>689</v>
      </c>
      <c r="C250" s="6" t="s">
        <v>696</v>
      </c>
      <c r="D250" s="6" t="s">
        <v>702</v>
      </c>
      <c r="E250" s="6">
        <v>303.12</v>
      </c>
      <c r="F250" s="6">
        <v>183.66</v>
      </c>
      <c r="G250" s="6" t="s">
        <v>701</v>
      </c>
      <c r="J250" s="6"/>
    </row>
    <row r="251" spans="1:10" x14ac:dyDescent="0.25">
      <c r="A251" s="6">
        <v>39361148</v>
      </c>
      <c r="B251" s="6" t="s">
        <v>689</v>
      </c>
      <c r="C251" s="6" t="s">
        <v>703</v>
      </c>
      <c r="D251" s="6" t="s">
        <v>704</v>
      </c>
      <c r="E251" s="6">
        <v>409.26</v>
      </c>
      <c r="F251" s="6">
        <v>247.97</v>
      </c>
      <c r="G251" s="6" t="s">
        <v>143</v>
      </c>
      <c r="J251" s="6"/>
    </row>
    <row r="252" spans="1:10" x14ac:dyDescent="0.25">
      <c r="A252" s="6">
        <v>40034047</v>
      </c>
      <c r="B252" s="6" t="s">
        <v>689</v>
      </c>
      <c r="C252" s="6" t="s">
        <v>705</v>
      </c>
      <c r="D252" s="6" t="s">
        <v>706</v>
      </c>
      <c r="E252" s="6">
        <v>253.21</v>
      </c>
      <c r="F252" s="6">
        <v>153.43</v>
      </c>
      <c r="G252" s="6" t="s">
        <v>701</v>
      </c>
      <c r="J252" s="6"/>
    </row>
    <row r="253" spans="1:10" x14ac:dyDescent="0.25">
      <c r="A253" s="6">
        <v>40034086</v>
      </c>
      <c r="B253" s="6" t="s">
        <v>689</v>
      </c>
      <c r="C253" s="6" t="s">
        <v>707</v>
      </c>
      <c r="D253" s="6" t="s">
        <v>708</v>
      </c>
      <c r="E253" s="6">
        <v>575.83000000000004</v>
      </c>
      <c r="F253" s="6">
        <v>348.91</v>
      </c>
      <c r="G253" s="6" t="s">
        <v>701</v>
      </c>
      <c r="J253" s="6"/>
    </row>
    <row r="254" spans="1:10" x14ac:dyDescent="0.25">
      <c r="A254" s="6">
        <v>38279030</v>
      </c>
      <c r="B254" s="6" t="s">
        <v>689</v>
      </c>
      <c r="C254" s="6" t="s">
        <v>709</v>
      </c>
      <c r="D254" s="6" t="s">
        <v>710</v>
      </c>
      <c r="E254" s="6">
        <v>333.3</v>
      </c>
      <c r="F254" s="6">
        <v>201.93</v>
      </c>
      <c r="G254" s="6" t="s">
        <v>317</v>
      </c>
      <c r="J254" s="6"/>
    </row>
    <row r="255" spans="1:10" x14ac:dyDescent="0.25">
      <c r="A255" s="6">
        <v>38279067</v>
      </c>
      <c r="B255" s="6" t="s">
        <v>689</v>
      </c>
      <c r="C255" s="6" t="s">
        <v>711</v>
      </c>
      <c r="D255" s="6" t="s">
        <v>712</v>
      </c>
      <c r="E255" s="6">
        <v>757.79</v>
      </c>
      <c r="F255" s="6">
        <v>459.14</v>
      </c>
      <c r="G255" s="6" t="s">
        <v>317</v>
      </c>
      <c r="J255" s="6"/>
    </row>
    <row r="256" spans="1:10" x14ac:dyDescent="0.25">
      <c r="A256" s="6">
        <v>39361047</v>
      </c>
      <c r="B256" s="6" t="s">
        <v>689</v>
      </c>
      <c r="C256" s="6" t="s">
        <v>713</v>
      </c>
      <c r="D256" s="6" t="s">
        <v>714</v>
      </c>
      <c r="E256" s="6">
        <v>366.72</v>
      </c>
      <c r="F256" s="6">
        <v>222.21</v>
      </c>
      <c r="G256" s="6" t="s">
        <v>143</v>
      </c>
      <c r="J256" s="6"/>
    </row>
    <row r="257" spans="1:10" x14ac:dyDescent="0.25">
      <c r="A257" s="6">
        <v>38227029</v>
      </c>
      <c r="B257" s="6" t="s">
        <v>689</v>
      </c>
      <c r="C257" s="6" t="s">
        <v>690</v>
      </c>
      <c r="D257" s="6" t="s">
        <v>715</v>
      </c>
      <c r="E257" s="6">
        <v>13.33</v>
      </c>
      <c r="F257" s="6">
        <v>8.08</v>
      </c>
      <c r="G257" s="6" t="s">
        <v>716</v>
      </c>
      <c r="J257" s="6"/>
    </row>
    <row r="258" spans="1:10" x14ac:dyDescent="0.25">
      <c r="A258" s="6">
        <v>38227031</v>
      </c>
      <c r="B258" s="6" t="s">
        <v>689</v>
      </c>
      <c r="C258" s="6" t="s">
        <v>692</v>
      </c>
      <c r="D258" s="6" t="s">
        <v>717</v>
      </c>
      <c r="E258" s="6">
        <v>30.31</v>
      </c>
      <c r="F258" s="6">
        <v>18.36</v>
      </c>
      <c r="G258" s="6" t="s">
        <v>716</v>
      </c>
      <c r="J258" s="6"/>
    </row>
    <row r="259" spans="1:10" x14ac:dyDescent="0.25">
      <c r="A259" s="6">
        <v>26664045</v>
      </c>
      <c r="B259" s="6" t="s">
        <v>689</v>
      </c>
      <c r="C259" s="6" t="s">
        <v>690</v>
      </c>
      <c r="D259" s="6" t="s">
        <v>718</v>
      </c>
      <c r="E259" s="6">
        <v>27.78</v>
      </c>
      <c r="F259" s="6">
        <v>12.63</v>
      </c>
      <c r="G259" s="6" t="s">
        <v>429</v>
      </c>
      <c r="J259" s="6"/>
    </row>
    <row r="260" spans="1:10" x14ac:dyDescent="0.25">
      <c r="A260" s="6">
        <v>26664058</v>
      </c>
      <c r="B260" s="6" t="s">
        <v>689</v>
      </c>
      <c r="C260" s="6" t="s">
        <v>692</v>
      </c>
      <c r="D260" s="6" t="s">
        <v>719</v>
      </c>
      <c r="E260" s="6">
        <v>63.12</v>
      </c>
      <c r="F260" s="6">
        <v>28.69</v>
      </c>
      <c r="G260" s="6" t="s">
        <v>429</v>
      </c>
      <c r="J260" s="6"/>
    </row>
    <row r="261" spans="1:10" x14ac:dyDescent="0.25">
      <c r="A261" s="6">
        <v>34229017</v>
      </c>
      <c r="B261" s="6" t="s">
        <v>720</v>
      </c>
      <c r="C261" s="6" t="s">
        <v>721</v>
      </c>
      <c r="D261" s="6" t="s">
        <v>722</v>
      </c>
      <c r="E261" s="6">
        <v>10.119999999999999</v>
      </c>
      <c r="F261" s="6">
        <v>4.6100000000000003</v>
      </c>
      <c r="G261" s="6" t="s">
        <v>220</v>
      </c>
      <c r="J261" s="6"/>
    </row>
    <row r="262" spans="1:10" x14ac:dyDescent="0.25">
      <c r="A262" s="6">
        <v>39054010</v>
      </c>
      <c r="B262" s="6" t="s">
        <v>720</v>
      </c>
      <c r="C262" s="6" t="s">
        <v>723</v>
      </c>
      <c r="D262" s="6" t="s">
        <v>724</v>
      </c>
      <c r="E262" s="6">
        <v>8.5399999999999991</v>
      </c>
      <c r="F262" s="6">
        <v>5.17</v>
      </c>
      <c r="G262" s="6" t="s">
        <v>145</v>
      </c>
      <c r="J262" s="6"/>
    </row>
    <row r="263" spans="1:10" x14ac:dyDescent="0.25">
      <c r="A263" s="6">
        <v>40210015</v>
      </c>
      <c r="B263" s="6" t="s">
        <v>720</v>
      </c>
      <c r="C263" s="6" t="s">
        <v>721</v>
      </c>
      <c r="D263" s="6" t="s">
        <v>725</v>
      </c>
      <c r="E263" s="6">
        <v>7.6</v>
      </c>
      <c r="F263" s="6">
        <v>4.6100000000000003</v>
      </c>
      <c r="G263" s="6" t="s">
        <v>175</v>
      </c>
      <c r="J263" s="6"/>
    </row>
    <row r="264" spans="1:10" x14ac:dyDescent="0.25">
      <c r="A264" s="6">
        <v>33346040</v>
      </c>
      <c r="B264" s="6" t="s">
        <v>720</v>
      </c>
      <c r="C264" s="6" t="s">
        <v>726</v>
      </c>
      <c r="D264" s="6" t="s">
        <v>727</v>
      </c>
      <c r="E264" s="6">
        <v>38.340000000000003</v>
      </c>
      <c r="F264" s="6">
        <v>23.23</v>
      </c>
      <c r="G264" s="6" t="s">
        <v>188</v>
      </c>
      <c r="J264" s="6"/>
    </row>
    <row r="265" spans="1:10" x14ac:dyDescent="0.25">
      <c r="A265" s="6">
        <v>39054061</v>
      </c>
      <c r="B265" s="6" t="s">
        <v>720</v>
      </c>
      <c r="C265" s="6" t="s">
        <v>726</v>
      </c>
      <c r="D265" s="6" t="s">
        <v>727</v>
      </c>
      <c r="E265" s="6">
        <v>38.340000000000003</v>
      </c>
      <c r="F265" s="6">
        <v>23.23</v>
      </c>
      <c r="G265" s="6" t="s">
        <v>145</v>
      </c>
      <c r="J265" s="6"/>
    </row>
    <row r="266" spans="1:10" x14ac:dyDescent="0.25">
      <c r="A266" s="6">
        <v>34229031</v>
      </c>
      <c r="B266" s="6" t="s">
        <v>720</v>
      </c>
      <c r="C266" s="6" t="s">
        <v>726</v>
      </c>
      <c r="D266" s="6" t="s">
        <v>727</v>
      </c>
      <c r="E266" s="6">
        <v>56.8</v>
      </c>
      <c r="F266" s="6">
        <v>25.82</v>
      </c>
      <c r="G266" s="6" t="s">
        <v>220</v>
      </c>
      <c r="J266" s="6"/>
    </row>
    <row r="267" spans="1:10" x14ac:dyDescent="0.25">
      <c r="A267" s="6">
        <v>40210041</v>
      </c>
      <c r="B267" s="6" t="s">
        <v>720</v>
      </c>
      <c r="C267" s="6" t="s">
        <v>726</v>
      </c>
      <c r="D267" s="6" t="s">
        <v>728</v>
      </c>
      <c r="E267" s="6">
        <v>38.340000000000003</v>
      </c>
      <c r="F267" s="6">
        <v>23.23</v>
      </c>
      <c r="G267" s="6" t="s">
        <v>175</v>
      </c>
      <c r="J267" s="6"/>
    </row>
    <row r="268" spans="1:10" x14ac:dyDescent="0.25">
      <c r="A268" s="6">
        <v>39054034</v>
      </c>
      <c r="B268" s="6" t="s">
        <v>720</v>
      </c>
      <c r="C268" s="6" t="s">
        <v>729</v>
      </c>
      <c r="D268" s="6" t="s">
        <v>730</v>
      </c>
      <c r="E268" s="6">
        <v>23.88</v>
      </c>
      <c r="F268" s="6">
        <v>14.47</v>
      </c>
      <c r="G268" s="6" t="s">
        <v>145</v>
      </c>
      <c r="J268" s="6"/>
    </row>
    <row r="269" spans="1:10" x14ac:dyDescent="0.25">
      <c r="A269" s="6">
        <v>34229029</v>
      </c>
      <c r="B269" s="6" t="s">
        <v>720</v>
      </c>
      <c r="C269" s="6" t="s">
        <v>731</v>
      </c>
      <c r="D269" s="6" t="s">
        <v>732</v>
      </c>
      <c r="E269" s="6">
        <v>28.29</v>
      </c>
      <c r="F269" s="6">
        <v>12.86</v>
      </c>
      <c r="G269" s="6" t="s">
        <v>220</v>
      </c>
      <c r="J269" s="6"/>
    </row>
    <row r="270" spans="1:10" x14ac:dyDescent="0.25">
      <c r="A270" s="6">
        <v>40210039</v>
      </c>
      <c r="B270" s="6" t="s">
        <v>720</v>
      </c>
      <c r="C270" s="6" t="s">
        <v>731</v>
      </c>
      <c r="D270" s="6" t="s">
        <v>733</v>
      </c>
      <c r="E270" s="6">
        <v>21.22</v>
      </c>
      <c r="F270" s="6">
        <v>12.86</v>
      </c>
      <c r="G270" s="6" t="s">
        <v>175</v>
      </c>
      <c r="J270" s="6"/>
    </row>
    <row r="271" spans="1:10" x14ac:dyDescent="0.25">
      <c r="A271" s="6">
        <v>34164057</v>
      </c>
      <c r="B271" s="6" t="s">
        <v>378</v>
      </c>
      <c r="C271" s="6" t="s">
        <v>734</v>
      </c>
      <c r="D271" s="6" t="s">
        <v>735</v>
      </c>
      <c r="E271" s="6">
        <v>31.51</v>
      </c>
      <c r="F271" s="6">
        <v>14.33</v>
      </c>
      <c r="G271" s="6" t="s">
        <v>168</v>
      </c>
      <c r="J271" s="6"/>
    </row>
    <row r="272" spans="1:10" x14ac:dyDescent="0.25">
      <c r="A272" s="6">
        <v>34164069</v>
      </c>
      <c r="B272" s="6" t="s">
        <v>378</v>
      </c>
      <c r="C272" s="6" t="s">
        <v>736</v>
      </c>
      <c r="D272" s="6" t="s">
        <v>737</v>
      </c>
      <c r="E272" s="6">
        <v>61.68</v>
      </c>
      <c r="F272" s="6">
        <v>28.04</v>
      </c>
      <c r="G272" s="6" t="s">
        <v>168</v>
      </c>
      <c r="J272" s="6"/>
    </row>
    <row r="273" spans="1:10" x14ac:dyDescent="0.25">
      <c r="A273" s="6">
        <v>40894014</v>
      </c>
      <c r="B273" s="6" t="s">
        <v>378</v>
      </c>
      <c r="C273" s="6" t="s">
        <v>738</v>
      </c>
      <c r="D273" s="6" t="s">
        <v>739</v>
      </c>
      <c r="E273" s="6">
        <v>2.85</v>
      </c>
      <c r="F273" s="6">
        <v>1.73</v>
      </c>
      <c r="G273" s="6" t="s">
        <v>182</v>
      </c>
      <c r="J273" s="6"/>
    </row>
    <row r="274" spans="1:10" x14ac:dyDescent="0.25">
      <c r="A274" s="6">
        <v>40894038</v>
      </c>
      <c r="B274" s="6" t="s">
        <v>378</v>
      </c>
      <c r="C274" s="6" t="s">
        <v>734</v>
      </c>
      <c r="D274" s="6" t="s">
        <v>740</v>
      </c>
      <c r="E274" s="6">
        <v>23.64</v>
      </c>
      <c r="F274" s="6">
        <v>14.33</v>
      </c>
      <c r="G274" s="6" t="s">
        <v>182</v>
      </c>
      <c r="J274" s="6"/>
    </row>
    <row r="275" spans="1:10" x14ac:dyDescent="0.25">
      <c r="A275" s="6">
        <v>40894040</v>
      </c>
      <c r="B275" s="6" t="s">
        <v>378</v>
      </c>
      <c r="C275" s="6" t="s">
        <v>736</v>
      </c>
      <c r="D275" s="6" t="s">
        <v>741</v>
      </c>
      <c r="E275" s="6">
        <v>46.28</v>
      </c>
      <c r="F275" s="6">
        <v>28.04</v>
      </c>
      <c r="G275" s="6" t="s">
        <v>182</v>
      </c>
      <c r="J275" s="6"/>
    </row>
    <row r="276" spans="1:10" x14ac:dyDescent="0.25">
      <c r="A276" s="6">
        <v>40894026</v>
      </c>
      <c r="B276" s="6" t="s">
        <v>378</v>
      </c>
      <c r="C276" s="6" t="s">
        <v>742</v>
      </c>
      <c r="D276" s="6" t="s">
        <v>743</v>
      </c>
      <c r="E276" s="6">
        <v>11.45</v>
      </c>
      <c r="F276" s="6">
        <v>6.94</v>
      </c>
      <c r="G276" s="6" t="s">
        <v>182</v>
      </c>
      <c r="J276" s="6"/>
    </row>
    <row r="277" spans="1:10" x14ac:dyDescent="0.25">
      <c r="A277" s="6">
        <v>42356055</v>
      </c>
      <c r="B277" s="6" t="s">
        <v>378</v>
      </c>
      <c r="C277" s="6" t="s">
        <v>734</v>
      </c>
      <c r="D277" s="6" t="s">
        <v>744</v>
      </c>
      <c r="E277" s="6">
        <v>23.64</v>
      </c>
      <c r="F277" s="6">
        <v>14.33</v>
      </c>
      <c r="G277" s="6" t="s">
        <v>175</v>
      </c>
      <c r="J277" s="6"/>
    </row>
    <row r="278" spans="1:10" x14ac:dyDescent="0.25">
      <c r="A278" s="6">
        <v>42356067</v>
      </c>
      <c r="B278" s="6" t="s">
        <v>378</v>
      </c>
      <c r="C278" s="6" t="s">
        <v>736</v>
      </c>
      <c r="D278" s="6" t="s">
        <v>745</v>
      </c>
      <c r="E278" s="6">
        <v>46.28</v>
      </c>
      <c r="F278" s="6">
        <v>28.04</v>
      </c>
      <c r="G278" s="6" t="s">
        <v>175</v>
      </c>
      <c r="J278" s="6"/>
    </row>
    <row r="279" spans="1:10" x14ac:dyDescent="0.25">
      <c r="A279" s="6">
        <v>42356079</v>
      </c>
      <c r="B279" s="6" t="s">
        <v>378</v>
      </c>
      <c r="C279" s="6" t="s">
        <v>746</v>
      </c>
      <c r="D279" s="6" t="s">
        <v>747</v>
      </c>
      <c r="E279" s="6">
        <v>92.56</v>
      </c>
      <c r="F279" s="6">
        <v>56.08</v>
      </c>
      <c r="G279" s="6" t="s">
        <v>175</v>
      </c>
      <c r="J279" s="6"/>
    </row>
    <row r="280" spans="1:10" x14ac:dyDescent="0.25">
      <c r="A280" s="6">
        <v>34164083</v>
      </c>
      <c r="B280" s="6" t="s">
        <v>378</v>
      </c>
      <c r="C280" s="6" t="s">
        <v>748</v>
      </c>
      <c r="D280" s="6" t="s">
        <v>749</v>
      </c>
      <c r="E280" s="6">
        <v>17.21</v>
      </c>
      <c r="F280" s="6">
        <v>7.83</v>
      </c>
      <c r="G280" s="6" t="s">
        <v>168</v>
      </c>
      <c r="J280" s="6"/>
    </row>
    <row r="281" spans="1:10" x14ac:dyDescent="0.25">
      <c r="A281" s="6">
        <v>34164044</v>
      </c>
      <c r="B281" s="6" t="s">
        <v>378</v>
      </c>
      <c r="C281" s="6" t="s">
        <v>750</v>
      </c>
      <c r="D281" s="6" t="s">
        <v>751</v>
      </c>
      <c r="E281" s="6">
        <v>76.25</v>
      </c>
      <c r="F281" s="6">
        <v>34.659999999999997</v>
      </c>
      <c r="G281" s="6" t="s">
        <v>168</v>
      </c>
      <c r="J281" s="6"/>
    </row>
    <row r="282" spans="1:10" x14ac:dyDescent="0.25">
      <c r="A282" s="6">
        <v>42356028</v>
      </c>
      <c r="B282" s="6" t="s">
        <v>378</v>
      </c>
      <c r="C282" s="6" t="s">
        <v>752</v>
      </c>
      <c r="D282" s="6" t="s">
        <v>753</v>
      </c>
      <c r="E282" s="6">
        <v>12.89</v>
      </c>
      <c r="F282" s="6">
        <v>7.81</v>
      </c>
      <c r="G282" s="6" t="s">
        <v>175</v>
      </c>
      <c r="J282" s="6"/>
    </row>
    <row r="283" spans="1:10" x14ac:dyDescent="0.25">
      <c r="A283" s="6">
        <v>42356042</v>
      </c>
      <c r="B283" s="6" t="s">
        <v>378</v>
      </c>
      <c r="C283" s="6" t="s">
        <v>748</v>
      </c>
      <c r="D283" s="6" t="s">
        <v>754</v>
      </c>
      <c r="E283" s="6">
        <v>57.2</v>
      </c>
      <c r="F283" s="6">
        <v>34.659999999999997</v>
      </c>
      <c r="G283" s="6" t="s">
        <v>175</v>
      </c>
      <c r="J283" s="6"/>
    </row>
    <row r="284" spans="1:10" x14ac:dyDescent="0.25">
      <c r="A284" s="6">
        <v>32837015</v>
      </c>
      <c r="B284" s="6" t="s">
        <v>755</v>
      </c>
      <c r="C284" s="6" t="s">
        <v>756</v>
      </c>
      <c r="D284" s="6" t="s">
        <v>757</v>
      </c>
      <c r="E284" s="6">
        <v>57.67</v>
      </c>
      <c r="F284" s="6">
        <v>26.21</v>
      </c>
      <c r="G284" s="6" t="s">
        <v>758</v>
      </c>
      <c r="J284" s="6"/>
    </row>
    <row r="285" spans="1:10" x14ac:dyDescent="0.25">
      <c r="A285" s="6">
        <v>34020014</v>
      </c>
      <c r="B285" s="6" t="s">
        <v>517</v>
      </c>
      <c r="C285" s="6" t="s">
        <v>759</v>
      </c>
      <c r="D285" s="6" t="s">
        <v>760</v>
      </c>
      <c r="E285" s="6">
        <v>28.23</v>
      </c>
      <c r="F285" s="6">
        <v>12.83</v>
      </c>
      <c r="G285" s="6" t="s">
        <v>761</v>
      </c>
      <c r="J285" s="6"/>
    </row>
    <row r="286" spans="1:10" x14ac:dyDescent="0.25">
      <c r="A286" s="6">
        <v>42118012</v>
      </c>
      <c r="B286" s="6" t="s">
        <v>762</v>
      </c>
      <c r="C286" s="6" t="s">
        <v>763</v>
      </c>
      <c r="D286" s="6" t="s">
        <v>764</v>
      </c>
      <c r="E286" s="6">
        <v>17.7</v>
      </c>
      <c r="F286" s="6">
        <v>10.73</v>
      </c>
      <c r="G286" s="6" t="s">
        <v>168</v>
      </c>
      <c r="J286" s="6"/>
    </row>
    <row r="287" spans="1:10" x14ac:dyDescent="0.25">
      <c r="A287" s="6">
        <v>42118024</v>
      </c>
      <c r="B287" s="6" t="s">
        <v>762</v>
      </c>
      <c r="C287" s="6" t="s">
        <v>765</v>
      </c>
      <c r="D287" s="6" t="s">
        <v>766</v>
      </c>
      <c r="E287" s="6">
        <v>118.56</v>
      </c>
      <c r="F287" s="6">
        <v>71.84</v>
      </c>
      <c r="G287" s="6" t="s">
        <v>168</v>
      </c>
      <c r="J287" s="6"/>
    </row>
    <row r="288" spans="1:10" x14ac:dyDescent="0.25">
      <c r="A288" s="6">
        <v>29111073</v>
      </c>
      <c r="B288" s="6" t="s">
        <v>767</v>
      </c>
      <c r="C288" s="6" t="s">
        <v>768</v>
      </c>
      <c r="D288" s="6" t="s">
        <v>769</v>
      </c>
      <c r="E288" s="6">
        <v>23.18</v>
      </c>
      <c r="F288" s="6">
        <v>14.04</v>
      </c>
      <c r="G288" s="6" t="s">
        <v>501</v>
      </c>
      <c r="J288" s="6"/>
    </row>
    <row r="289" spans="1:10" x14ac:dyDescent="0.25">
      <c r="A289" s="6">
        <v>36441018</v>
      </c>
      <c r="B289" s="6" t="s">
        <v>770</v>
      </c>
      <c r="C289" s="6" t="s">
        <v>771</v>
      </c>
      <c r="D289" s="6" t="s">
        <v>772</v>
      </c>
      <c r="E289" s="6">
        <v>20.67</v>
      </c>
      <c r="F289" s="6">
        <v>12.53</v>
      </c>
      <c r="G289" s="6" t="s">
        <v>317</v>
      </c>
      <c r="J289" s="6"/>
    </row>
    <row r="290" spans="1:10" x14ac:dyDescent="0.25">
      <c r="A290" s="6">
        <v>45216013</v>
      </c>
      <c r="B290" s="6" t="s">
        <v>773</v>
      </c>
      <c r="C290" s="6" t="s">
        <v>774</v>
      </c>
      <c r="D290" s="6" t="s">
        <v>775</v>
      </c>
      <c r="E290" s="8">
        <v>1896.11</v>
      </c>
      <c r="F290" s="8">
        <v>1148.8800000000001</v>
      </c>
      <c r="G290" s="6" t="s">
        <v>336</v>
      </c>
      <c r="J290" s="6"/>
    </row>
    <row r="291" spans="1:10" x14ac:dyDescent="0.25">
      <c r="A291" s="6">
        <v>45373014</v>
      </c>
      <c r="B291" s="6" t="s">
        <v>773</v>
      </c>
      <c r="C291" s="6" t="s">
        <v>776</v>
      </c>
      <c r="D291" s="6" t="s">
        <v>777</v>
      </c>
      <c r="E291" s="8">
        <v>7584.47</v>
      </c>
      <c r="F291" s="8">
        <v>4595.53</v>
      </c>
      <c r="G291" s="6" t="s">
        <v>604</v>
      </c>
      <c r="J291" s="6"/>
    </row>
    <row r="292" spans="1:10" x14ac:dyDescent="0.25">
      <c r="A292" s="6">
        <v>45372024</v>
      </c>
      <c r="B292" s="6" t="s">
        <v>773</v>
      </c>
      <c r="C292" s="6" t="s">
        <v>776</v>
      </c>
      <c r="D292" s="6" t="s">
        <v>777</v>
      </c>
      <c r="E292" s="8">
        <v>7584.47</v>
      </c>
      <c r="F292" s="8">
        <v>4595.53</v>
      </c>
      <c r="G292" s="6" t="s">
        <v>145</v>
      </c>
      <c r="J292" s="6"/>
    </row>
    <row r="293" spans="1:10" x14ac:dyDescent="0.25">
      <c r="A293" s="6">
        <v>31414016</v>
      </c>
      <c r="B293" s="6" t="s">
        <v>778</v>
      </c>
      <c r="C293" s="6" t="s">
        <v>779</v>
      </c>
      <c r="D293" s="6" t="s">
        <v>780</v>
      </c>
      <c r="E293" s="6">
        <v>3.43</v>
      </c>
      <c r="F293" s="6">
        <v>1.83</v>
      </c>
      <c r="G293" s="6" t="s">
        <v>781</v>
      </c>
      <c r="J293" s="6"/>
    </row>
    <row r="294" spans="1:10" x14ac:dyDescent="0.25">
      <c r="A294" s="6">
        <v>42605028</v>
      </c>
      <c r="B294" s="6" t="s">
        <v>782</v>
      </c>
      <c r="C294" s="6" t="s">
        <v>783</v>
      </c>
      <c r="D294" s="6" t="s">
        <v>784</v>
      </c>
      <c r="E294" s="8">
        <v>3663.89</v>
      </c>
      <c r="F294" s="8">
        <v>2220</v>
      </c>
      <c r="G294" s="6" t="s">
        <v>785</v>
      </c>
      <c r="J294" s="6"/>
    </row>
    <row r="295" spans="1:10" x14ac:dyDescent="0.25">
      <c r="A295" s="6">
        <v>42605016</v>
      </c>
      <c r="B295" s="6" t="s">
        <v>782</v>
      </c>
      <c r="C295" s="6" t="s">
        <v>786</v>
      </c>
      <c r="D295" s="6" t="s">
        <v>787</v>
      </c>
      <c r="E295" s="6">
        <v>732.78</v>
      </c>
      <c r="F295" s="6">
        <v>444</v>
      </c>
      <c r="G295" s="6" t="s">
        <v>785</v>
      </c>
      <c r="J295" s="6"/>
    </row>
    <row r="296" spans="1:10" x14ac:dyDescent="0.25">
      <c r="A296" s="6">
        <v>34092015</v>
      </c>
      <c r="B296" s="6" t="s">
        <v>788</v>
      </c>
      <c r="C296" s="6" t="s">
        <v>789</v>
      </c>
      <c r="D296" s="6" t="s">
        <v>790</v>
      </c>
      <c r="E296" s="6">
        <v>471.79</v>
      </c>
      <c r="F296" s="6">
        <v>285.86</v>
      </c>
      <c r="G296" s="6" t="s">
        <v>650</v>
      </c>
      <c r="J296" s="6"/>
    </row>
    <row r="297" spans="1:10" x14ac:dyDescent="0.25">
      <c r="A297" s="6">
        <v>38844027</v>
      </c>
      <c r="B297" s="6" t="s">
        <v>791</v>
      </c>
      <c r="C297" s="6" t="s">
        <v>792</v>
      </c>
      <c r="D297" s="6" t="s">
        <v>793</v>
      </c>
      <c r="E297" s="6">
        <v>759.18</v>
      </c>
      <c r="F297" s="6">
        <v>460</v>
      </c>
      <c r="G297" s="6" t="s">
        <v>785</v>
      </c>
      <c r="J297" s="6"/>
    </row>
    <row r="298" spans="1:10" x14ac:dyDescent="0.25">
      <c r="A298" s="6">
        <v>38844015</v>
      </c>
      <c r="B298" s="6" t="s">
        <v>791</v>
      </c>
      <c r="C298" s="6" t="s">
        <v>794</v>
      </c>
      <c r="D298" s="6" t="s">
        <v>795</v>
      </c>
      <c r="E298" s="6">
        <v>379.59</v>
      </c>
      <c r="F298" s="6">
        <v>230</v>
      </c>
      <c r="G298" s="6" t="s">
        <v>785</v>
      </c>
      <c r="J298" s="6"/>
    </row>
    <row r="299" spans="1:10" x14ac:dyDescent="0.25">
      <c r="A299" s="6">
        <v>21091020</v>
      </c>
      <c r="B299" s="6" t="s">
        <v>796</v>
      </c>
      <c r="C299" s="6" t="s">
        <v>797</v>
      </c>
      <c r="D299" s="6" t="s">
        <v>798</v>
      </c>
      <c r="E299" s="6">
        <v>43.78</v>
      </c>
      <c r="F299" s="6">
        <v>26.52</v>
      </c>
      <c r="G299" s="6" t="s">
        <v>501</v>
      </c>
      <c r="J299" s="6"/>
    </row>
    <row r="300" spans="1:10" x14ac:dyDescent="0.25">
      <c r="A300" s="6">
        <v>25035039</v>
      </c>
      <c r="B300" s="6" t="s">
        <v>312</v>
      </c>
      <c r="C300" s="6" t="s">
        <v>799</v>
      </c>
      <c r="D300" s="6" t="s">
        <v>800</v>
      </c>
      <c r="E300" s="6">
        <v>5.63</v>
      </c>
      <c r="F300" s="6">
        <v>3.41</v>
      </c>
      <c r="G300" s="6" t="s">
        <v>501</v>
      </c>
      <c r="J300" s="6"/>
    </row>
    <row r="301" spans="1:10" x14ac:dyDescent="0.25">
      <c r="A301" s="6">
        <v>28026019</v>
      </c>
      <c r="B301" s="6" t="s">
        <v>801</v>
      </c>
      <c r="C301" s="6" t="s">
        <v>802</v>
      </c>
      <c r="D301" s="6" t="s">
        <v>803</v>
      </c>
      <c r="E301" s="6">
        <v>235.28</v>
      </c>
      <c r="F301" s="6">
        <v>106.95</v>
      </c>
      <c r="G301" s="6" t="s">
        <v>145</v>
      </c>
      <c r="J301" s="6"/>
    </row>
    <row r="302" spans="1:10" x14ac:dyDescent="0.25">
      <c r="A302" s="6">
        <v>43873049</v>
      </c>
      <c r="B302" s="6" t="s">
        <v>804</v>
      </c>
      <c r="C302" s="6" t="s">
        <v>805</v>
      </c>
      <c r="D302" s="6" t="s">
        <v>806</v>
      </c>
      <c r="E302" s="6">
        <v>781.98</v>
      </c>
      <c r="F302" s="6">
        <v>473.81</v>
      </c>
      <c r="G302" s="6" t="s">
        <v>199</v>
      </c>
      <c r="J302" s="6"/>
    </row>
    <row r="303" spans="1:10" x14ac:dyDescent="0.25">
      <c r="A303" s="6">
        <v>43873025</v>
      </c>
      <c r="B303" s="6" t="s">
        <v>804</v>
      </c>
      <c r="C303" s="6" t="s">
        <v>805</v>
      </c>
      <c r="D303" s="6" t="s">
        <v>807</v>
      </c>
      <c r="E303" s="6">
        <v>781.98</v>
      </c>
      <c r="F303" s="6">
        <v>473.81</v>
      </c>
      <c r="G303" s="6" t="s">
        <v>199</v>
      </c>
      <c r="J303" s="6"/>
    </row>
    <row r="304" spans="1:10" x14ac:dyDescent="0.25">
      <c r="A304" s="6">
        <v>43873052</v>
      </c>
      <c r="B304" s="6" t="s">
        <v>804</v>
      </c>
      <c r="C304" s="6" t="s">
        <v>808</v>
      </c>
      <c r="D304" s="6" t="s">
        <v>809</v>
      </c>
      <c r="E304" s="8">
        <v>1563.96</v>
      </c>
      <c r="F304" s="6">
        <v>947.63</v>
      </c>
      <c r="G304" s="6" t="s">
        <v>199</v>
      </c>
      <c r="J304" s="6"/>
    </row>
    <row r="305" spans="1:10" x14ac:dyDescent="0.25">
      <c r="A305" s="6">
        <v>43873037</v>
      </c>
      <c r="B305" s="6" t="s">
        <v>804</v>
      </c>
      <c r="C305" s="6" t="s">
        <v>808</v>
      </c>
      <c r="D305" s="6" t="s">
        <v>810</v>
      </c>
      <c r="E305" s="8">
        <v>1563.96</v>
      </c>
      <c r="F305" s="6">
        <v>947.63</v>
      </c>
      <c r="G305" s="6" t="s">
        <v>199</v>
      </c>
      <c r="J305" s="6"/>
    </row>
    <row r="306" spans="1:10" x14ac:dyDescent="0.25">
      <c r="A306" s="6">
        <v>22738013</v>
      </c>
      <c r="B306" s="6" t="s">
        <v>811</v>
      </c>
      <c r="C306" s="6" t="s">
        <v>812</v>
      </c>
      <c r="D306" s="6" t="s">
        <v>813</v>
      </c>
      <c r="E306" s="6">
        <v>106.5</v>
      </c>
      <c r="F306" s="6">
        <v>64.53</v>
      </c>
      <c r="G306" s="6" t="s">
        <v>814</v>
      </c>
      <c r="J306" s="6"/>
    </row>
    <row r="307" spans="1:10" x14ac:dyDescent="0.25">
      <c r="A307" s="6">
        <v>44551012</v>
      </c>
      <c r="B307" s="6" t="s">
        <v>815</v>
      </c>
      <c r="C307" s="6" t="s">
        <v>816</v>
      </c>
      <c r="D307" s="6" t="s">
        <v>817</v>
      </c>
      <c r="E307" s="8">
        <v>8636.0400000000009</v>
      </c>
      <c r="F307" s="8">
        <v>5232.7</v>
      </c>
      <c r="G307" s="6" t="s">
        <v>272</v>
      </c>
      <c r="J307" s="6"/>
    </row>
    <row r="308" spans="1:10" x14ac:dyDescent="0.25">
      <c r="A308" s="6">
        <v>44528014</v>
      </c>
      <c r="B308" s="6" t="s">
        <v>818</v>
      </c>
      <c r="C308" s="6" t="s">
        <v>819</v>
      </c>
      <c r="D308" s="6" t="s">
        <v>820</v>
      </c>
      <c r="E308" s="6">
        <v>595.79</v>
      </c>
      <c r="F308" s="6">
        <v>361</v>
      </c>
      <c r="G308" s="6" t="s">
        <v>821</v>
      </c>
      <c r="J308" s="6"/>
    </row>
    <row r="309" spans="1:10" x14ac:dyDescent="0.25">
      <c r="A309" s="6">
        <v>37151014</v>
      </c>
      <c r="B309" s="6" t="s">
        <v>822</v>
      </c>
      <c r="C309" s="6" t="s">
        <v>823</v>
      </c>
      <c r="D309" s="6" t="s">
        <v>824</v>
      </c>
      <c r="E309" s="6">
        <v>118.5</v>
      </c>
      <c r="F309" s="6">
        <v>71.8</v>
      </c>
      <c r="G309" s="6" t="s">
        <v>529</v>
      </c>
      <c r="J309" s="6"/>
    </row>
    <row r="310" spans="1:10" x14ac:dyDescent="0.25">
      <c r="A310" s="6">
        <v>37151026</v>
      </c>
      <c r="B310" s="6" t="s">
        <v>822</v>
      </c>
      <c r="C310" s="6" t="s">
        <v>825</v>
      </c>
      <c r="D310" s="6" t="s">
        <v>826</v>
      </c>
      <c r="E310" s="6">
        <v>169.3</v>
      </c>
      <c r="F310" s="6">
        <v>102.58</v>
      </c>
      <c r="G310" s="6" t="s">
        <v>529</v>
      </c>
      <c r="J310" s="6"/>
    </row>
    <row r="311" spans="1:10" x14ac:dyDescent="0.25">
      <c r="A311" s="6">
        <v>28221024</v>
      </c>
      <c r="B311" s="6" t="s">
        <v>827</v>
      </c>
      <c r="C311" s="6" t="s">
        <v>828</v>
      </c>
      <c r="D311" s="6" t="s">
        <v>829</v>
      </c>
      <c r="E311" s="8">
        <v>1280.32</v>
      </c>
      <c r="F311" s="6">
        <v>581.96</v>
      </c>
      <c r="G311" s="6" t="s">
        <v>373</v>
      </c>
      <c r="J311" s="6"/>
    </row>
    <row r="312" spans="1:10" x14ac:dyDescent="0.25">
      <c r="A312" s="6">
        <v>28221012</v>
      </c>
      <c r="B312" s="6" t="s">
        <v>827</v>
      </c>
      <c r="C312" s="6" t="s">
        <v>830</v>
      </c>
      <c r="D312" s="6" t="s">
        <v>831</v>
      </c>
      <c r="E312" s="8">
        <v>1280.32</v>
      </c>
      <c r="F312" s="6">
        <v>581.96</v>
      </c>
      <c r="G312" s="6" t="s">
        <v>373</v>
      </c>
      <c r="J312" s="6"/>
    </row>
    <row r="313" spans="1:10" x14ac:dyDescent="0.25">
      <c r="A313" s="6">
        <v>25299140</v>
      </c>
      <c r="B313" s="6" t="s">
        <v>165</v>
      </c>
      <c r="C313" s="6" t="s">
        <v>832</v>
      </c>
      <c r="D313" s="6" t="s">
        <v>833</v>
      </c>
      <c r="E313" s="6">
        <v>61.99</v>
      </c>
      <c r="F313" s="6">
        <v>28.18</v>
      </c>
      <c r="G313" s="6" t="s">
        <v>315</v>
      </c>
      <c r="J313" s="6"/>
    </row>
    <row r="314" spans="1:10" x14ac:dyDescent="0.25">
      <c r="A314" s="6">
        <v>43797012</v>
      </c>
      <c r="B314" s="6" t="s">
        <v>834</v>
      </c>
      <c r="C314" s="6" t="s">
        <v>835</v>
      </c>
      <c r="D314" s="6" t="s">
        <v>836</v>
      </c>
      <c r="E314" s="6">
        <v>940.73</v>
      </c>
      <c r="F314" s="6">
        <v>570</v>
      </c>
      <c r="G314" s="6" t="s">
        <v>279</v>
      </c>
      <c r="J314" s="6"/>
    </row>
    <row r="315" spans="1:10" x14ac:dyDescent="0.25">
      <c r="A315" s="6">
        <v>43797036</v>
      </c>
      <c r="B315" s="6" t="s">
        <v>834</v>
      </c>
      <c r="C315" s="6" t="s">
        <v>837</v>
      </c>
      <c r="D315" s="6" t="s">
        <v>838</v>
      </c>
      <c r="E315" s="8">
        <v>4703.6400000000003</v>
      </c>
      <c r="F315" s="8">
        <v>2850</v>
      </c>
      <c r="G315" s="6" t="s">
        <v>279</v>
      </c>
      <c r="J315" s="6"/>
    </row>
    <row r="316" spans="1:10" x14ac:dyDescent="0.25">
      <c r="A316" s="6">
        <v>42634016</v>
      </c>
      <c r="B316" s="6" t="s">
        <v>839</v>
      </c>
      <c r="C316" s="6" t="s">
        <v>840</v>
      </c>
      <c r="D316" s="6" t="s">
        <v>841</v>
      </c>
      <c r="E316" s="8">
        <v>1832.07</v>
      </c>
      <c r="F316" s="8">
        <v>1110.08</v>
      </c>
      <c r="G316" s="6" t="s">
        <v>552</v>
      </c>
      <c r="J316" s="6"/>
    </row>
    <row r="317" spans="1:10" x14ac:dyDescent="0.25">
      <c r="A317" s="6">
        <v>45436019</v>
      </c>
      <c r="B317" s="6" t="s">
        <v>822</v>
      </c>
      <c r="C317" s="6" t="s">
        <v>823</v>
      </c>
      <c r="D317" s="6" t="s">
        <v>842</v>
      </c>
      <c r="E317" s="6">
        <v>82.95</v>
      </c>
      <c r="F317" s="6">
        <v>50.27</v>
      </c>
      <c r="G317" s="6" t="s">
        <v>175</v>
      </c>
      <c r="J317" s="6"/>
    </row>
    <row r="318" spans="1:10" x14ac:dyDescent="0.25">
      <c r="A318" s="6">
        <v>45059019</v>
      </c>
      <c r="B318" s="6" t="s">
        <v>822</v>
      </c>
      <c r="C318" s="6" t="s">
        <v>823</v>
      </c>
      <c r="D318" s="6" t="s">
        <v>842</v>
      </c>
      <c r="E318" s="6">
        <v>82.95</v>
      </c>
      <c r="F318" s="6">
        <v>50.27</v>
      </c>
      <c r="G318" s="6" t="s">
        <v>843</v>
      </c>
      <c r="J318" s="6"/>
    </row>
    <row r="319" spans="1:10" x14ac:dyDescent="0.25">
      <c r="A319" s="6">
        <v>45436033</v>
      </c>
      <c r="B319" s="6" t="s">
        <v>822</v>
      </c>
      <c r="C319" s="6" t="s">
        <v>825</v>
      </c>
      <c r="D319" s="6" t="s">
        <v>844</v>
      </c>
      <c r="E319" s="6">
        <v>118.5</v>
      </c>
      <c r="F319" s="6">
        <v>71.8</v>
      </c>
      <c r="G319" s="6" t="s">
        <v>175</v>
      </c>
      <c r="J319" s="6"/>
    </row>
    <row r="320" spans="1:10" x14ac:dyDescent="0.25">
      <c r="A320" s="6">
        <v>45059033</v>
      </c>
      <c r="B320" s="6" t="s">
        <v>822</v>
      </c>
      <c r="C320" s="6" t="s">
        <v>825</v>
      </c>
      <c r="D320" s="6" t="s">
        <v>844</v>
      </c>
      <c r="E320" s="6">
        <v>118.5</v>
      </c>
      <c r="F320" s="6">
        <v>71.8</v>
      </c>
      <c r="G320" s="6" t="s">
        <v>843</v>
      </c>
      <c r="J320" s="6"/>
    </row>
    <row r="321" spans="1:10" x14ac:dyDescent="0.25">
      <c r="A321" s="6">
        <v>44885022</v>
      </c>
      <c r="B321" s="6" t="s">
        <v>845</v>
      </c>
      <c r="C321" s="6" t="s">
        <v>846</v>
      </c>
      <c r="D321" s="6" t="s">
        <v>847</v>
      </c>
      <c r="E321" s="8">
        <v>2806.3</v>
      </c>
      <c r="F321" s="8">
        <v>1700.37</v>
      </c>
      <c r="G321" s="6" t="s">
        <v>552</v>
      </c>
      <c r="J321" s="6"/>
    </row>
    <row r="322" spans="1:10" x14ac:dyDescent="0.25">
      <c r="A322" s="6">
        <v>44885010</v>
      </c>
      <c r="B322" s="6" t="s">
        <v>845</v>
      </c>
      <c r="C322" s="6" t="s">
        <v>848</v>
      </c>
      <c r="D322" s="6" t="s">
        <v>849</v>
      </c>
      <c r="E322" s="6">
        <v>701.56</v>
      </c>
      <c r="F322" s="6">
        <v>425.09</v>
      </c>
      <c r="G322" s="6" t="s">
        <v>552</v>
      </c>
      <c r="J322" s="6"/>
    </row>
    <row r="323" spans="1:10" x14ac:dyDescent="0.25">
      <c r="A323" s="6">
        <v>21035023</v>
      </c>
      <c r="B323" s="6" t="s">
        <v>850</v>
      </c>
      <c r="C323" s="6" t="s">
        <v>851</v>
      </c>
      <c r="D323" s="6" t="s">
        <v>852</v>
      </c>
      <c r="E323" s="6">
        <v>19.5</v>
      </c>
      <c r="F323" s="6">
        <v>8.86</v>
      </c>
      <c r="G323" s="6" t="s">
        <v>220</v>
      </c>
      <c r="J323" s="6"/>
    </row>
    <row r="324" spans="1:10" x14ac:dyDescent="0.25">
      <c r="A324" s="6">
        <v>21299045</v>
      </c>
      <c r="B324" s="6" t="s">
        <v>853</v>
      </c>
      <c r="C324" s="6" t="s">
        <v>854</v>
      </c>
      <c r="D324" s="6" t="s">
        <v>855</v>
      </c>
      <c r="E324" s="6">
        <v>106.07</v>
      </c>
      <c r="F324" s="6">
        <v>48.21</v>
      </c>
      <c r="G324" s="6" t="s">
        <v>856</v>
      </c>
      <c r="J324" s="6"/>
    </row>
    <row r="325" spans="1:10" x14ac:dyDescent="0.25">
      <c r="A325" s="6">
        <v>43367046</v>
      </c>
      <c r="B325" s="6" t="s">
        <v>857</v>
      </c>
      <c r="C325" s="6" t="s">
        <v>858</v>
      </c>
      <c r="D325" s="6" t="s">
        <v>859</v>
      </c>
      <c r="E325" s="8">
        <v>2286.91</v>
      </c>
      <c r="F325" s="8">
        <v>1385.67</v>
      </c>
      <c r="G325" s="6" t="s">
        <v>860</v>
      </c>
      <c r="J325" s="6"/>
    </row>
    <row r="326" spans="1:10" x14ac:dyDescent="0.25">
      <c r="A326" s="6">
        <v>22483061</v>
      </c>
      <c r="B326" s="6" t="s">
        <v>861</v>
      </c>
      <c r="C326" s="6" t="s">
        <v>862</v>
      </c>
      <c r="D326" s="6" t="s">
        <v>863</v>
      </c>
      <c r="E326" s="6">
        <v>50.42</v>
      </c>
      <c r="F326" s="6">
        <v>22.91</v>
      </c>
      <c r="G326" s="6" t="s">
        <v>501</v>
      </c>
      <c r="J326" s="6"/>
    </row>
    <row r="327" spans="1:10" x14ac:dyDescent="0.25">
      <c r="A327" s="6">
        <v>36593010</v>
      </c>
      <c r="B327" s="6" t="s">
        <v>378</v>
      </c>
      <c r="C327" s="6" t="s">
        <v>864</v>
      </c>
      <c r="D327" s="6" t="s">
        <v>865</v>
      </c>
      <c r="E327" s="8">
        <v>2606.6</v>
      </c>
      <c r="F327" s="8">
        <v>1579.38</v>
      </c>
      <c r="G327" s="6" t="s">
        <v>866</v>
      </c>
      <c r="J327" s="6"/>
    </row>
    <row r="328" spans="1:10" x14ac:dyDescent="0.25">
      <c r="A328" s="6">
        <v>44865018</v>
      </c>
      <c r="B328" s="6" t="s">
        <v>867</v>
      </c>
      <c r="C328" s="6" t="s">
        <v>868</v>
      </c>
      <c r="D328" s="6" t="s">
        <v>869</v>
      </c>
      <c r="E328" s="6">
        <v>677.71</v>
      </c>
      <c r="F328" s="6">
        <v>410.64</v>
      </c>
      <c r="G328" s="6" t="s">
        <v>870</v>
      </c>
      <c r="J328" s="6"/>
    </row>
    <row r="329" spans="1:10" x14ac:dyDescent="0.25">
      <c r="A329" s="6">
        <v>44865032</v>
      </c>
      <c r="B329" s="6" t="s">
        <v>867</v>
      </c>
      <c r="C329" s="6" t="s">
        <v>871</v>
      </c>
      <c r="D329" s="6" t="s">
        <v>872</v>
      </c>
      <c r="E329" s="6">
        <v>677.71</v>
      </c>
      <c r="F329" s="6">
        <v>410.64</v>
      </c>
      <c r="G329" s="6" t="s">
        <v>870</v>
      </c>
      <c r="J329" s="6"/>
    </row>
    <row r="330" spans="1:10" x14ac:dyDescent="0.25">
      <c r="A330" s="6">
        <v>27940042</v>
      </c>
      <c r="B330" s="6" t="s">
        <v>873</v>
      </c>
      <c r="C330" s="6" t="s">
        <v>874</v>
      </c>
      <c r="D330" s="6" t="s">
        <v>875</v>
      </c>
      <c r="E330" s="6">
        <v>12.74</v>
      </c>
      <c r="F330" s="6">
        <v>5.8</v>
      </c>
      <c r="G330" s="6" t="s">
        <v>296</v>
      </c>
      <c r="J330" s="6"/>
    </row>
    <row r="331" spans="1:10" x14ac:dyDescent="0.25">
      <c r="A331" s="6">
        <v>42326049</v>
      </c>
      <c r="B331" s="6" t="s">
        <v>876</v>
      </c>
      <c r="C331" s="6" t="s">
        <v>877</v>
      </c>
      <c r="D331" s="6" t="s">
        <v>878</v>
      </c>
      <c r="E331" s="8">
        <v>2487.44</v>
      </c>
      <c r="F331" s="8">
        <v>1507.18</v>
      </c>
      <c r="G331" s="6" t="s">
        <v>879</v>
      </c>
      <c r="J331" s="6"/>
    </row>
    <row r="332" spans="1:10" x14ac:dyDescent="0.25">
      <c r="A332" s="6">
        <v>27267032</v>
      </c>
      <c r="B332" s="6" t="s">
        <v>880</v>
      </c>
      <c r="C332" s="6" t="s">
        <v>881</v>
      </c>
      <c r="D332" s="6" t="s">
        <v>882</v>
      </c>
      <c r="E332" s="6">
        <v>18.600000000000001</v>
      </c>
      <c r="F332" s="6">
        <v>8.4600000000000009</v>
      </c>
      <c r="G332" s="6" t="s">
        <v>220</v>
      </c>
      <c r="J332" s="6"/>
    </row>
    <row r="333" spans="1:10" x14ac:dyDescent="0.25">
      <c r="A333" s="6">
        <v>27267071</v>
      </c>
      <c r="B333" s="6" t="s">
        <v>880</v>
      </c>
      <c r="C333" s="6" t="s">
        <v>883</v>
      </c>
      <c r="D333" s="6" t="s">
        <v>884</v>
      </c>
      <c r="E333" s="6">
        <v>33.729999999999997</v>
      </c>
      <c r="F333" s="6">
        <v>15.33</v>
      </c>
      <c r="G333" s="6" t="s">
        <v>220</v>
      </c>
      <c r="J333" s="6"/>
    </row>
    <row r="334" spans="1:10" x14ac:dyDescent="0.25">
      <c r="A334" s="6">
        <v>27267083</v>
      </c>
      <c r="B334" s="6" t="s">
        <v>880</v>
      </c>
      <c r="C334" s="6" t="s">
        <v>885</v>
      </c>
      <c r="D334" s="6" t="s">
        <v>886</v>
      </c>
      <c r="E334" s="6">
        <v>68.05</v>
      </c>
      <c r="F334" s="6">
        <v>30.93</v>
      </c>
      <c r="G334" s="6" t="s">
        <v>220</v>
      </c>
      <c r="J334" s="6"/>
    </row>
    <row r="335" spans="1:10" x14ac:dyDescent="0.25">
      <c r="A335" s="6">
        <v>26887012</v>
      </c>
      <c r="B335" s="6" t="s">
        <v>887</v>
      </c>
      <c r="C335" s="6" t="s">
        <v>888</v>
      </c>
      <c r="D335" s="6" t="s">
        <v>889</v>
      </c>
      <c r="E335" s="6">
        <v>22.63</v>
      </c>
      <c r="F335" s="6">
        <v>10.29</v>
      </c>
      <c r="G335" s="6" t="s">
        <v>890</v>
      </c>
      <c r="J335" s="6"/>
    </row>
    <row r="336" spans="1:10" x14ac:dyDescent="0.25">
      <c r="A336" s="6">
        <v>26114037</v>
      </c>
      <c r="B336" s="6" t="s">
        <v>891</v>
      </c>
      <c r="C336" s="6" t="s">
        <v>892</v>
      </c>
      <c r="D336" s="6" t="s">
        <v>893</v>
      </c>
      <c r="E336" s="6">
        <v>40.57</v>
      </c>
      <c r="F336" s="6">
        <v>18.45</v>
      </c>
      <c r="G336" s="6" t="s">
        <v>894</v>
      </c>
      <c r="J336" s="6"/>
    </row>
    <row r="337" spans="1:10" x14ac:dyDescent="0.25">
      <c r="A337" s="6">
        <v>26114088</v>
      </c>
      <c r="B337" s="6" t="s">
        <v>891</v>
      </c>
      <c r="C337" s="6" t="s">
        <v>895</v>
      </c>
      <c r="D337" s="6" t="s">
        <v>896</v>
      </c>
      <c r="E337" s="6">
        <v>35.15</v>
      </c>
      <c r="F337" s="6">
        <v>15.98</v>
      </c>
      <c r="G337" s="6" t="s">
        <v>285</v>
      </c>
      <c r="J337" s="6"/>
    </row>
    <row r="338" spans="1:10" x14ac:dyDescent="0.25">
      <c r="A338" s="6">
        <v>26114025</v>
      </c>
      <c r="B338" s="6" t="s">
        <v>891</v>
      </c>
      <c r="C338" s="6" t="s">
        <v>897</v>
      </c>
      <c r="D338" s="6" t="s">
        <v>898</v>
      </c>
      <c r="E338" s="6">
        <v>20.93</v>
      </c>
      <c r="F338" s="6">
        <v>9.51</v>
      </c>
      <c r="G338" s="6" t="s">
        <v>285</v>
      </c>
      <c r="J338" s="6"/>
    </row>
    <row r="339" spans="1:10" x14ac:dyDescent="0.25">
      <c r="A339" s="6">
        <v>26114013</v>
      </c>
      <c r="B339" s="6" t="s">
        <v>891</v>
      </c>
      <c r="C339" s="6" t="s">
        <v>899</v>
      </c>
      <c r="D339" s="6" t="s">
        <v>900</v>
      </c>
      <c r="E339" s="6">
        <v>43.52</v>
      </c>
      <c r="F339" s="6">
        <v>19.78</v>
      </c>
      <c r="G339" s="6" t="s">
        <v>285</v>
      </c>
      <c r="J339" s="6"/>
    </row>
    <row r="340" spans="1:10" x14ac:dyDescent="0.25">
      <c r="A340" s="6">
        <v>26114090</v>
      </c>
      <c r="B340" s="6" t="s">
        <v>891</v>
      </c>
      <c r="C340" s="6" t="s">
        <v>899</v>
      </c>
      <c r="D340" s="6" t="s">
        <v>901</v>
      </c>
      <c r="E340" s="6">
        <v>43.52</v>
      </c>
      <c r="F340" s="6">
        <v>19.78</v>
      </c>
      <c r="G340" s="6" t="s">
        <v>894</v>
      </c>
      <c r="J340" s="6"/>
    </row>
    <row r="341" spans="1:10" x14ac:dyDescent="0.25">
      <c r="A341" s="6">
        <v>39004015</v>
      </c>
      <c r="B341" s="6" t="s">
        <v>902</v>
      </c>
      <c r="C341" s="6" t="s">
        <v>903</v>
      </c>
      <c r="D341" s="6" t="s">
        <v>904</v>
      </c>
      <c r="E341" s="6">
        <v>7.6</v>
      </c>
      <c r="F341" s="6">
        <v>4.6100000000000003</v>
      </c>
      <c r="G341" s="6" t="s">
        <v>716</v>
      </c>
      <c r="J341" s="6"/>
    </row>
    <row r="342" spans="1:10" x14ac:dyDescent="0.25">
      <c r="A342" s="6">
        <v>36323032</v>
      </c>
      <c r="B342" s="6" t="s">
        <v>905</v>
      </c>
      <c r="C342" s="6" t="s">
        <v>906</v>
      </c>
      <c r="D342" s="6" t="s">
        <v>907</v>
      </c>
      <c r="E342" s="6">
        <v>38.1</v>
      </c>
      <c r="F342" s="6">
        <v>23.09</v>
      </c>
      <c r="G342" s="6" t="s">
        <v>908</v>
      </c>
      <c r="J342" s="6"/>
    </row>
    <row r="343" spans="1:10" x14ac:dyDescent="0.25">
      <c r="A343" s="6">
        <v>36323018</v>
      </c>
      <c r="B343" s="6" t="s">
        <v>905</v>
      </c>
      <c r="C343" s="6" t="s">
        <v>909</v>
      </c>
      <c r="D343" s="6" t="s">
        <v>910</v>
      </c>
      <c r="E343" s="6">
        <v>7.76</v>
      </c>
      <c r="F343" s="6">
        <v>4.7</v>
      </c>
      <c r="G343" s="6" t="s">
        <v>908</v>
      </c>
      <c r="J343" s="6"/>
    </row>
    <row r="344" spans="1:10" x14ac:dyDescent="0.25">
      <c r="A344" s="6">
        <v>28721064</v>
      </c>
      <c r="B344" s="6" t="s">
        <v>911</v>
      </c>
      <c r="C344" s="6" t="s">
        <v>912</v>
      </c>
      <c r="D344" s="6" t="s">
        <v>913</v>
      </c>
      <c r="E344" s="6">
        <v>9.89</v>
      </c>
      <c r="F344" s="6">
        <v>4.49</v>
      </c>
      <c r="G344" s="6" t="s">
        <v>914</v>
      </c>
      <c r="J344" s="6"/>
    </row>
    <row r="345" spans="1:10" x14ac:dyDescent="0.25">
      <c r="A345" s="6">
        <v>28262032</v>
      </c>
      <c r="B345" s="6" t="s">
        <v>911</v>
      </c>
      <c r="C345" s="6" t="s">
        <v>912</v>
      </c>
      <c r="D345" s="6" t="s">
        <v>915</v>
      </c>
      <c r="E345" s="6">
        <v>9.89</v>
      </c>
      <c r="F345" s="6">
        <v>4.49</v>
      </c>
      <c r="G345" s="6" t="s">
        <v>914</v>
      </c>
      <c r="J345" s="6"/>
    </row>
    <row r="346" spans="1:10" x14ac:dyDescent="0.25">
      <c r="A346" s="6">
        <v>34449013</v>
      </c>
      <c r="B346" s="6" t="s">
        <v>916</v>
      </c>
      <c r="C346" s="6" t="s">
        <v>917</v>
      </c>
      <c r="D346" s="6" t="s">
        <v>918</v>
      </c>
      <c r="E346" s="6">
        <v>9.3699999999999992</v>
      </c>
      <c r="F346" s="6">
        <v>4.26</v>
      </c>
      <c r="G346" s="6" t="s">
        <v>317</v>
      </c>
      <c r="J346" s="6"/>
    </row>
    <row r="347" spans="1:10" x14ac:dyDescent="0.25">
      <c r="A347" s="6">
        <v>42235034</v>
      </c>
      <c r="B347" s="6" t="s">
        <v>919</v>
      </c>
      <c r="C347" s="6" t="s">
        <v>920</v>
      </c>
      <c r="D347" s="6" t="s">
        <v>921</v>
      </c>
      <c r="E347" s="6">
        <v>585.9</v>
      </c>
      <c r="F347" s="6">
        <v>355.01</v>
      </c>
      <c r="G347" s="6" t="s">
        <v>922</v>
      </c>
      <c r="J347" s="6"/>
    </row>
    <row r="348" spans="1:10" x14ac:dyDescent="0.25">
      <c r="A348" s="6">
        <v>42235010</v>
      </c>
      <c r="B348" s="6" t="s">
        <v>919</v>
      </c>
      <c r="C348" s="6" t="s">
        <v>923</v>
      </c>
      <c r="D348" s="6" t="s">
        <v>924</v>
      </c>
      <c r="E348" s="6">
        <v>84.37</v>
      </c>
      <c r="F348" s="6">
        <v>51.12</v>
      </c>
      <c r="G348" s="6" t="s">
        <v>922</v>
      </c>
      <c r="J348" s="6"/>
    </row>
    <row r="349" spans="1:10" x14ac:dyDescent="0.25">
      <c r="A349" s="6">
        <v>42235022</v>
      </c>
      <c r="B349" s="6" t="s">
        <v>919</v>
      </c>
      <c r="C349" s="6" t="s">
        <v>925</v>
      </c>
      <c r="D349" s="6" t="s">
        <v>926</v>
      </c>
      <c r="E349" s="6">
        <v>315.01</v>
      </c>
      <c r="F349" s="6">
        <v>190.87</v>
      </c>
      <c r="G349" s="6" t="s">
        <v>922</v>
      </c>
      <c r="J349" s="6"/>
    </row>
    <row r="350" spans="1:10" x14ac:dyDescent="0.25">
      <c r="A350" s="6">
        <v>42184034</v>
      </c>
      <c r="B350" s="6" t="s">
        <v>919</v>
      </c>
      <c r="C350" s="6" t="s">
        <v>920</v>
      </c>
      <c r="D350" s="6" t="s">
        <v>927</v>
      </c>
      <c r="E350" s="6">
        <v>585.9</v>
      </c>
      <c r="F350" s="6">
        <v>355.01</v>
      </c>
      <c r="G350" s="6" t="s">
        <v>175</v>
      </c>
      <c r="J350" s="6"/>
    </row>
    <row r="351" spans="1:10" x14ac:dyDescent="0.25">
      <c r="A351" s="6">
        <v>44686032</v>
      </c>
      <c r="B351" s="6" t="s">
        <v>919</v>
      </c>
      <c r="C351" s="6" t="s">
        <v>920</v>
      </c>
      <c r="D351" s="6" t="s">
        <v>927</v>
      </c>
      <c r="E351" s="6">
        <v>585.9</v>
      </c>
      <c r="F351" s="6">
        <v>355.01</v>
      </c>
      <c r="G351" s="6" t="s">
        <v>168</v>
      </c>
      <c r="J351" s="6"/>
    </row>
    <row r="352" spans="1:10" x14ac:dyDescent="0.25">
      <c r="A352" s="6">
        <v>40577013</v>
      </c>
      <c r="B352" s="6" t="s">
        <v>919</v>
      </c>
      <c r="C352" s="6" t="s">
        <v>923</v>
      </c>
      <c r="D352" s="6" t="s">
        <v>928</v>
      </c>
      <c r="E352" s="6">
        <v>84.37</v>
      </c>
      <c r="F352" s="6">
        <v>51.12</v>
      </c>
      <c r="G352" s="6" t="s">
        <v>843</v>
      </c>
      <c r="J352" s="6"/>
    </row>
    <row r="353" spans="1:10" x14ac:dyDescent="0.25">
      <c r="A353" s="6">
        <v>42184010</v>
      </c>
      <c r="B353" s="6" t="s">
        <v>919</v>
      </c>
      <c r="C353" s="6" t="s">
        <v>923</v>
      </c>
      <c r="D353" s="6" t="s">
        <v>929</v>
      </c>
      <c r="E353" s="6">
        <v>84.37</v>
      </c>
      <c r="F353" s="6">
        <v>51.12</v>
      </c>
      <c r="G353" s="6" t="s">
        <v>175</v>
      </c>
      <c r="J353" s="6"/>
    </row>
    <row r="354" spans="1:10" x14ac:dyDescent="0.25">
      <c r="A354" s="6">
        <v>44686018</v>
      </c>
      <c r="B354" s="6" t="s">
        <v>919</v>
      </c>
      <c r="C354" s="6" t="s">
        <v>923</v>
      </c>
      <c r="D354" s="6" t="s">
        <v>929</v>
      </c>
      <c r="E354" s="6">
        <v>84.37</v>
      </c>
      <c r="F354" s="6">
        <v>51.12</v>
      </c>
      <c r="G354" s="6" t="s">
        <v>168</v>
      </c>
      <c r="J354" s="6"/>
    </row>
    <row r="355" spans="1:10" x14ac:dyDescent="0.25">
      <c r="A355" s="6">
        <v>40577025</v>
      </c>
      <c r="B355" s="6" t="s">
        <v>919</v>
      </c>
      <c r="C355" s="6" t="s">
        <v>925</v>
      </c>
      <c r="D355" s="6" t="s">
        <v>930</v>
      </c>
      <c r="E355" s="6">
        <v>315.01</v>
      </c>
      <c r="F355" s="6">
        <v>190.87</v>
      </c>
      <c r="G355" s="6" t="s">
        <v>843</v>
      </c>
      <c r="J355" s="6"/>
    </row>
    <row r="356" spans="1:10" x14ac:dyDescent="0.25">
      <c r="A356" s="6">
        <v>42184022</v>
      </c>
      <c r="B356" s="6" t="s">
        <v>919</v>
      </c>
      <c r="C356" s="6" t="s">
        <v>925</v>
      </c>
      <c r="D356" s="6" t="s">
        <v>931</v>
      </c>
      <c r="E356" s="6">
        <v>315.01</v>
      </c>
      <c r="F356" s="6">
        <v>190.87</v>
      </c>
      <c r="G356" s="6" t="s">
        <v>175</v>
      </c>
      <c r="J356" s="6"/>
    </row>
    <row r="357" spans="1:10" x14ac:dyDescent="0.25">
      <c r="A357" s="6">
        <v>44686020</v>
      </c>
      <c r="B357" s="6" t="s">
        <v>919</v>
      </c>
      <c r="C357" s="6" t="s">
        <v>925</v>
      </c>
      <c r="D357" s="6" t="s">
        <v>931</v>
      </c>
      <c r="E357" s="6">
        <v>315.01</v>
      </c>
      <c r="F357" s="6">
        <v>190.87</v>
      </c>
      <c r="G357" s="6" t="s">
        <v>168</v>
      </c>
      <c r="J357" s="6"/>
    </row>
    <row r="358" spans="1:10" x14ac:dyDescent="0.25">
      <c r="A358" s="6">
        <v>40113033</v>
      </c>
      <c r="B358" s="6" t="s">
        <v>919</v>
      </c>
      <c r="C358" s="6" t="s">
        <v>932</v>
      </c>
      <c r="D358" s="6" t="s">
        <v>933</v>
      </c>
      <c r="E358" s="6">
        <v>512.66999999999996</v>
      </c>
      <c r="F358" s="6">
        <v>310.63</v>
      </c>
      <c r="G358" s="6" t="s">
        <v>172</v>
      </c>
      <c r="J358" s="6"/>
    </row>
    <row r="359" spans="1:10" x14ac:dyDescent="0.25">
      <c r="A359" s="6">
        <v>39627031</v>
      </c>
      <c r="B359" s="6" t="s">
        <v>919</v>
      </c>
      <c r="C359" s="6" t="s">
        <v>934</v>
      </c>
      <c r="D359" s="6" t="s">
        <v>935</v>
      </c>
      <c r="E359" s="6">
        <v>585.9</v>
      </c>
      <c r="F359" s="6">
        <v>355.01</v>
      </c>
      <c r="G359" s="6" t="s">
        <v>220</v>
      </c>
      <c r="J359" s="6"/>
    </row>
    <row r="360" spans="1:10" x14ac:dyDescent="0.25">
      <c r="A360" s="6">
        <v>39713072</v>
      </c>
      <c r="B360" s="6" t="s">
        <v>919</v>
      </c>
      <c r="C360" s="6" t="s">
        <v>934</v>
      </c>
      <c r="D360" s="6" t="s">
        <v>935</v>
      </c>
      <c r="E360" s="6">
        <v>585.9</v>
      </c>
      <c r="F360" s="6">
        <v>355.01</v>
      </c>
      <c r="G360" s="6" t="s">
        <v>188</v>
      </c>
      <c r="J360" s="6"/>
    </row>
    <row r="361" spans="1:10" x14ac:dyDescent="0.25">
      <c r="A361" s="6">
        <v>40113019</v>
      </c>
      <c r="B361" s="6" t="s">
        <v>919</v>
      </c>
      <c r="C361" s="6" t="s">
        <v>923</v>
      </c>
      <c r="D361" s="6" t="s">
        <v>936</v>
      </c>
      <c r="E361" s="6">
        <v>84.37</v>
      </c>
      <c r="F361" s="6">
        <v>51.12</v>
      </c>
      <c r="G361" s="6" t="s">
        <v>172</v>
      </c>
      <c r="J361" s="6"/>
    </row>
    <row r="362" spans="1:10" x14ac:dyDescent="0.25">
      <c r="A362" s="6">
        <v>39627017</v>
      </c>
      <c r="B362" s="6" t="s">
        <v>919</v>
      </c>
      <c r="C362" s="6" t="s">
        <v>937</v>
      </c>
      <c r="D362" s="6" t="s">
        <v>938</v>
      </c>
      <c r="E362" s="6">
        <v>84.37</v>
      </c>
      <c r="F362" s="6">
        <v>51.12</v>
      </c>
      <c r="G362" s="6" t="s">
        <v>220</v>
      </c>
      <c r="J362" s="6"/>
    </row>
    <row r="363" spans="1:10" x14ac:dyDescent="0.25">
      <c r="A363" s="6">
        <v>40113021</v>
      </c>
      <c r="B363" s="6" t="s">
        <v>919</v>
      </c>
      <c r="C363" s="6" t="s">
        <v>925</v>
      </c>
      <c r="D363" s="6" t="s">
        <v>939</v>
      </c>
      <c r="E363" s="6">
        <v>315.01</v>
      </c>
      <c r="F363" s="6">
        <v>190.87</v>
      </c>
      <c r="G363" s="6" t="s">
        <v>172</v>
      </c>
      <c r="J363" s="6"/>
    </row>
    <row r="364" spans="1:10" x14ac:dyDescent="0.25">
      <c r="A364" s="6">
        <v>39627029</v>
      </c>
      <c r="B364" s="6" t="s">
        <v>919</v>
      </c>
      <c r="C364" s="6" t="s">
        <v>940</v>
      </c>
      <c r="D364" s="6" t="s">
        <v>941</v>
      </c>
      <c r="E364" s="6">
        <v>315.01</v>
      </c>
      <c r="F364" s="6">
        <v>190.87</v>
      </c>
      <c r="G364" s="6" t="s">
        <v>220</v>
      </c>
      <c r="J364" s="6"/>
    </row>
    <row r="365" spans="1:10" x14ac:dyDescent="0.25">
      <c r="A365" s="6">
        <v>39713021</v>
      </c>
      <c r="B365" s="6" t="s">
        <v>919</v>
      </c>
      <c r="C365" s="6" t="s">
        <v>942</v>
      </c>
      <c r="D365" s="6" t="s">
        <v>943</v>
      </c>
      <c r="E365" s="6">
        <v>421.82</v>
      </c>
      <c r="F365" s="6">
        <v>255.59</v>
      </c>
      <c r="G365" s="6" t="s">
        <v>188</v>
      </c>
      <c r="J365" s="6"/>
    </row>
    <row r="366" spans="1:10" x14ac:dyDescent="0.25">
      <c r="A366" s="6">
        <v>39713058</v>
      </c>
      <c r="B366" s="6" t="s">
        <v>919</v>
      </c>
      <c r="C366" s="6" t="s">
        <v>944</v>
      </c>
      <c r="D366" s="6" t="s">
        <v>945</v>
      </c>
      <c r="E366" s="8">
        <v>1575.06</v>
      </c>
      <c r="F366" s="6">
        <v>954.35</v>
      </c>
      <c r="G366" s="6" t="s">
        <v>188</v>
      </c>
      <c r="J366" s="6"/>
    </row>
    <row r="367" spans="1:10" x14ac:dyDescent="0.25">
      <c r="A367" s="6">
        <v>44098010</v>
      </c>
      <c r="B367" s="6" t="s">
        <v>946</v>
      </c>
      <c r="C367" s="6" t="s">
        <v>947</v>
      </c>
      <c r="D367" s="6" t="s">
        <v>948</v>
      </c>
      <c r="E367" s="6">
        <v>10.67</v>
      </c>
      <c r="F367" s="6">
        <v>6.46</v>
      </c>
      <c r="G367" s="6" t="s">
        <v>168</v>
      </c>
      <c r="J367" s="6"/>
    </row>
    <row r="368" spans="1:10" x14ac:dyDescent="0.25">
      <c r="A368" s="6">
        <v>35442019</v>
      </c>
      <c r="B368" s="6" t="s">
        <v>946</v>
      </c>
      <c r="C368" s="6" t="s">
        <v>947</v>
      </c>
      <c r="D368" s="6" t="s">
        <v>949</v>
      </c>
      <c r="E368" s="6">
        <v>10.67</v>
      </c>
      <c r="F368" s="6">
        <v>6.46</v>
      </c>
      <c r="G368" s="6" t="s">
        <v>220</v>
      </c>
      <c r="J368" s="6"/>
    </row>
    <row r="369" spans="1:10" x14ac:dyDescent="0.25">
      <c r="A369" s="6">
        <v>40581011</v>
      </c>
      <c r="B369" s="6" t="s">
        <v>217</v>
      </c>
      <c r="C369" s="6" t="s">
        <v>218</v>
      </c>
      <c r="D369" s="6" t="s">
        <v>950</v>
      </c>
      <c r="E369" s="6">
        <v>14.9</v>
      </c>
      <c r="F369" s="6">
        <v>9.0299999999999994</v>
      </c>
      <c r="G369" s="6" t="s">
        <v>175</v>
      </c>
      <c r="J369" s="6"/>
    </row>
    <row r="370" spans="1:10" x14ac:dyDescent="0.25">
      <c r="A370" s="6">
        <v>39646017</v>
      </c>
      <c r="B370" s="6" t="s">
        <v>217</v>
      </c>
      <c r="C370" s="6" t="s">
        <v>218</v>
      </c>
      <c r="D370" s="6" t="s">
        <v>950</v>
      </c>
      <c r="E370" s="6">
        <v>14.9</v>
      </c>
      <c r="F370" s="6">
        <v>9.0299999999999994</v>
      </c>
      <c r="G370" s="6" t="s">
        <v>145</v>
      </c>
      <c r="J370" s="6"/>
    </row>
    <row r="371" spans="1:10" x14ac:dyDescent="0.25">
      <c r="A371" s="6">
        <v>40581050</v>
      </c>
      <c r="B371" s="6" t="s">
        <v>217</v>
      </c>
      <c r="C371" s="6" t="s">
        <v>951</v>
      </c>
      <c r="D371" s="6" t="s">
        <v>952</v>
      </c>
      <c r="E371" s="6">
        <v>111.27</v>
      </c>
      <c r="F371" s="6">
        <v>67.42</v>
      </c>
      <c r="G371" s="6" t="s">
        <v>175</v>
      </c>
      <c r="J371" s="6"/>
    </row>
    <row r="372" spans="1:10" x14ac:dyDescent="0.25">
      <c r="A372" s="6">
        <v>40693083</v>
      </c>
      <c r="B372" s="6" t="s">
        <v>217</v>
      </c>
      <c r="C372" s="6" t="s">
        <v>226</v>
      </c>
      <c r="D372" s="6" t="s">
        <v>953</v>
      </c>
      <c r="E372" s="6">
        <v>222.68</v>
      </c>
      <c r="F372" s="6">
        <v>134.93</v>
      </c>
      <c r="G372" s="6" t="s">
        <v>172</v>
      </c>
      <c r="J372" s="6"/>
    </row>
    <row r="373" spans="1:10" x14ac:dyDescent="0.25">
      <c r="A373" s="6">
        <v>40581035</v>
      </c>
      <c r="B373" s="6" t="s">
        <v>217</v>
      </c>
      <c r="C373" s="6" t="s">
        <v>226</v>
      </c>
      <c r="D373" s="6" t="s">
        <v>954</v>
      </c>
      <c r="E373" s="6">
        <v>222.68</v>
      </c>
      <c r="F373" s="6">
        <v>134.93</v>
      </c>
      <c r="G373" s="6" t="s">
        <v>175</v>
      </c>
      <c r="J373" s="6"/>
    </row>
    <row r="374" spans="1:10" x14ac:dyDescent="0.25">
      <c r="A374" s="6">
        <v>40693057</v>
      </c>
      <c r="B374" s="6" t="s">
        <v>217</v>
      </c>
      <c r="C374" s="6" t="s">
        <v>221</v>
      </c>
      <c r="D374" s="6" t="s">
        <v>955</v>
      </c>
      <c r="E374" s="6">
        <v>62.56</v>
      </c>
      <c r="F374" s="6">
        <v>37.909999999999997</v>
      </c>
      <c r="G374" s="6" t="s">
        <v>172</v>
      </c>
      <c r="J374" s="6"/>
    </row>
    <row r="375" spans="1:10" x14ac:dyDescent="0.25">
      <c r="A375" s="6">
        <v>42970020</v>
      </c>
      <c r="B375" s="6" t="s">
        <v>217</v>
      </c>
      <c r="C375" s="6" t="s">
        <v>221</v>
      </c>
      <c r="D375" s="6" t="s">
        <v>955</v>
      </c>
      <c r="E375" s="6">
        <v>62.56</v>
      </c>
      <c r="F375" s="6">
        <v>37.909999999999997</v>
      </c>
      <c r="G375" s="6" t="s">
        <v>168</v>
      </c>
      <c r="J375" s="6"/>
    </row>
    <row r="376" spans="1:10" x14ac:dyDescent="0.25">
      <c r="A376" s="6">
        <v>40693018</v>
      </c>
      <c r="B376" s="6" t="s">
        <v>217</v>
      </c>
      <c r="C376" s="6" t="s">
        <v>218</v>
      </c>
      <c r="D376" s="6" t="s">
        <v>956</v>
      </c>
      <c r="E376" s="6">
        <v>14.9</v>
      </c>
      <c r="F376" s="6">
        <v>9.0299999999999994</v>
      </c>
      <c r="G376" s="6" t="s">
        <v>172</v>
      </c>
      <c r="J376" s="6"/>
    </row>
    <row r="377" spans="1:10" x14ac:dyDescent="0.25">
      <c r="A377" s="6">
        <v>42970018</v>
      </c>
      <c r="B377" s="6" t="s">
        <v>217</v>
      </c>
      <c r="C377" s="6" t="s">
        <v>218</v>
      </c>
      <c r="D377" s="6" t="s">
        <v>956</v>
      </c>
      <c r="E377" s="6">
        <v>14.9</v>
      </c>
      <c r="F377" s="6">
        <v>9.0299999999999994</v>
      </c>
      <c r="G377" s="6" t="s">
        <v>168</v>
      </c>
      <c r="J377" s="6"/>
    </row>
    <row r="378" spans="1:10" x14ac:dyDescent="0.25">
      <c r="A378" s="6">
        <v>40581023</v>
      </c>
      <c r="B378" s="6" t="s">
        <v>217</v>
      </c>
      <c r="C378" s="6" t="s">
        <v>221</v>
      </c>
      <c r="D378" s="6" t="s">
        <v>957</v>
      </c>
      <c r="E378" s="6">
        <v>62.56</v>
      </c>
      <c r="F378" s="6">
        <v>37.909999999999997</v>
      </c>
      <c r="G378" s="6" t="s">
        <v>175</v>
      </c>
      <c r="J378" s="6"/>
    </row>
    <row r="379" spans="1:10" x14ac:dyDescent="0.25">
      <c r="A379" s="6">
        <v>39646031</v>
      </c>
      <c r="B379" s="6" t="s">
        <v>217</v>
      </c>
      <c r="C379" s="6" t="s">
        <v>221</v>
      </c>
      <c r="D379" s="6" t="s">
        <v>957</v>
      </c>
      <c r="E379" s="6">
        <v>62.56</v>
      </c>
      <c r="F379" s="6">
        <v>37.909999999999997</v>
      </c>
      <c r="G379" s="6" t="s">
        <v>145</v>
      </c>
      <c r="J379" s="6"/>
    </row>
    <row r="380" spans="1:10" x14ac:dyDescent="0.25">
      <c r="A380" s="6">
        <v>40693069</v>
      </c>
      <c r="B380" s="6" t="s">
        <v>217</v>
      </c>
      <c r="C380" s="6" t="s">
        <v>951</v>
      </c>
      <c r="D380" s="6" t="s">
        <v>958</v>
      </c>
      <c r="E380" s="6">
        <v>111.27</v>
      </c>
      <c r="F380" s="6">
        <v>67.42</v>
      </c>
      <c r="G380" s="6" t="s">
        <v>172</v>
      </c>
      <c r="J380" s="6"/>
    </row>
    <row r="381" spans="1:10" x14ac:dyDescent="0.25">
      <c r="A381" s="6">
        <v>36885010</v>
      </c>
      <c r="B381" s="6" t="s">
        <v>959</v>
      </c>
      <c r="C381" s="6" t="s">
        <v>960</v>
      </c>
      <c r="D381" s="6" t="s">
        <v>961</v>
      </c>
      <c r="E381" s="8">
        <v>1126.05</v>
      </c>
      <c r="F381" s="6">
        <v>682.29</v>
      </c>
      <c r="G381" s="6" t="s">
        <v>558</v>
      </c>
      <c r="J381" s="6"/>
    </row>
    <row r="382" spans="1:10" x14ac:dyDescent="0.25">
      <c r="A382" s="6">
        <v>45676069</v>
      </c>
      <c r="B382" s="6" t="s">
        <v>962</v>
      </c>
      <c r="C382" s="6" t="s">
        <v>963</v>
      </c>
      <c r="D382" s="6" t="s">
        <v>964</v>
      </c>
      <c r="E382" s="8">
        <v>2112.5100000000002</v>
      </c>
      <c r="F382" s="8">
        <v>1280</v>
      </c>
      <c r="G382" s="6" t="s">
        <v>965</v>
      </c>
      <c r="J382" s="6"/>
    </row>
    <row r="383" spans="1:10" x14ac:dyDescent="0.25">
      <c r="A383" s="6">
        <v>28362022</v>
      </c>
      <c r="B383" s="6" t="s">
        <v>513</v>
      </c>
      <c r="C383" s="6" t="s">
        <v>966</v>
      </c>
      <c r="D383" s="6" t="s">
        <v>967</v>
      </c>
      <c r="E383" s="6">
        <v>771.45</v>
      </c>
      <c r="F383" s="6">
        <v>350.65</v>
      </c>
      <c r="G383" s="6" t="s">
        <v>968</v>
      </c>
      <c r="J383" s="6"/>
    </row>
    <row r="384" spans="1:10" x14ac:dyDescent="0.25">
      <c r="A384" s="6">
        <v>26563080</v>
      </c>
      <c r="B384" s="6" t="s">
        <v>969</v>
      </c>
      <c r="C384" s="6" t="s">
        <v>970</v>
      </c>
      <c r="D384" s="6" t="s">
        <v>971</v>
      </c>
      <c r="E384" s="6">
        <v>22.45</v>
      </c>
      <c r="F384" s="6">
        <v>13.6</v>
      </c>
      <c r="G384" s="6" t="s">
        <v>972</v>
      </c>
      <c r="J384" s="6"/>
    </row>
    <row r="385" spans="1:10" x14ac:dyDescent="0.25">
      <c r="A385" s="6">
        <v>38382026</v>
      </c>
      <c r="B385" s="6" t="s">
        <v>356</v>
      </c>
      <c r="C385" s="6" t="s">
        <v>357</v>
      </c>
      <c r="D385" s="6" t="s">
        <v>973</v>
      </c>
      <c r="E385" s="6">
        <v>594.15</v>
      </c>
      <c r="F385" s="6">
        <v>360</v>
      </c>
      <c r="G385" s="6" t="s">
        <v>190</v>
      </c>
      <c r="J385" s="6"/>
    </row>
    <row r="386" spans="1:10" x14ac:dyDescent="0.25">
      <c r="A386" s="6">
        <v>41664018</v>
      </c>
      <c r="B386" s="6" t="s">
        <v>974</v>
      </c>
      <c r="C386" s="6" t="s">
        <v>975</v>
      </c>
      <c r="D386" s="6" t="s">
        <v>976</v>
      </c>
      <c r="E386" s="6">
        <v>407.31</v>
      </c>
      <c r="F386" s="6">
        <v>246.8</v>
      </c>
      <c r="G386" s="6" t="s">
        <v>552</v>
      </c>
      <c r="J386" s="6"/>
    </row>
    <row r="387" spans="1:10" x14ac:dyDescent="0.25">
      <c r="A387" s="6">
        <v>45507011</v>
      </c>
      <c r="B387" s="6" t="s">
        <v>417</v>
      </c>
      <c r="C387" s="6" t="s">
        <v>418</v>
      </c>
      <c r="D387" s="6" t="s">
        <v>977</v>
      </c>
      <c r="E387" s="6">
        <v>396.04</v>
      </c>
      <c r="F387" s="6">
        <v>239.97</v>
      </c>
      <c r="G387" s="6" t="s">
        <v>142</v>
      </c>
      <c r="J387" s="6"/>
    </row>
    <row r="388" spans="1:10" x14ac:dyDescent="0.25">
      <c r="A388" s="6">
        <v>46104016</v>
      </c>
      <c r="B388" s="6" t="s">
        <v>417</v>
      </c>
      <c r="C388" s="6" t="s">
        <v>418</v>
      </c>
      <c r="D388" s="6" t="s">
        <v>977</v>
      </c>
      <c r="E388" s="6">
        <v>396.04</v>
      </c>
      <c r="F388" s="6">
        <v>239.97</v>
      </c>
      <c r="G388" s="6" t="s">
        <v>978</v>
      </c>
      <c r="J388" s="6"/>
    </row>
    <row r="389" spans="1:10" x14ac:dyDescent="0.25">
      <c r="A389" s="6">
        <v>45670015</v>
      </c>
      <c r="B389" s="6" t="s">
        <v>417</v>
      </c>
      <c r="C389" s="6" t="s">
        <v>418</v>
      </c>
      <c r="D389" s="6" t="s">
        <v>977</v>
      </c>
      <c r="E389" s="6">
        <v>742.58</v>
      </c>
      <c r="F389" s="6">
        <v>449.94</v>
      </c>
      <c r="G389" s="6" t="s">
        <v>184</v>
      </c>
      <c r="J389" s="6"/>
    </row>
    <row r="390" spans="1:10" x14ac:dyDescent="0.25">
      <c r="A390" s="6">
        <v>44645063</v>
      </c>
      <c r="B390" s="6" t="s">
        <v>417</v>
      </c>
      <c r="C390" s="6" t="s">
        <v>418</v>
      </c>
      <c r="D390" s="6" t="s">
        <v>979</v>
      </c>
      <c r="E390" s="6">
        <v>742.58</v>
      </c>
      <c r="F390" s="6">
        <v>449.94</v>
      </c>
      <c r="G390" s="6" t="s">
        <v>145</v>
      </c>
      <c r="J390" s="6"/>
    </row>
    <row r="391" spans="1:10" x14ac:dyDescent="0.25">
      <c r="A391" s="6">
        <v>41257015</v>
      </c>
      <c r="B391" s="6" t="s">
        <v>980</v>
      </c>
      <c r="C391" s="6" t="s">
        <v>981</v>
      </c>
      <c r="D391" s="6" t="s">
        <v>982</v>
      </c>
      <c r="E391" s="6">
        <v>244.39</v>
      </c>
      <c r="F391" s="6">
        <v>148.08000000000001</v>
      </c>
      <c r="G391" s="6" t="s">
        <v>143</v>
      </c>
      <c r="J391" s="6"/>
    </row>
    <row r="392" spans="1:10" x14ac:dyDescent="0.25">
      <c r="A392" s="6">
        <v>41913031</v>
      </c>
      <c r="B392" s="6" t="s">
        <v>980</v>
      </c>
      <c r="C392" s="6" t="s">
        <v>981</v>
      </c>
      <c r="D392" s="6" t="s">
        <v>982</v>
      </c>
      <c r="E392" s="6">
        <v>264.76</v>
      </c>
      <c r="F392" s="6">
        <v>160.41999999999999</v>
      </c>
      <c r="G392" s="6" t="s">
        <v>188</v>
      </c>
      <c r="J392" s="6"/>
    </row>
    <row r="393" spans="1:10" x14ac:dyDescent="0.25">
      <c r="A393" s="6">
        <v>43172016</v>
      </c>
      <c r="B393" s="6" t="s">
        <v>980</v>
      </c>
      <c r="C393" s="6" t="s">
        <v>981</v>
      </c>
      <c r="D393" s="6" t="s">
        <v>982</v>
      </c>
      <c r="E393" s="6">
        <v>264.76</v>
      </c>
      <c r="F393" s="6">
        <v>160.41999999999999</v>
      </c>
      <c r="G393" s="6" t="s">
        <v>843</v>
      </c>
      <c r="J393" s="6"/>
    </row>
    <row r="394" spans="1:10" x14ac:dyDescent="0.25">
      <c r="A394" s="6">
        <v>43172028</v>
      </c>
      <c r="B394" s="6" t="s">
        <v>980</v>
      </c>
      <c r="C394" s="6" t="s">
        <v>981</v>
      </c>
      <c r="D394" s="6" t="s">
        <v>982</v>
      </c>
      <c r="E394" s="6">
        <v>264.76</v>
      </c>
      <c r="F394" s="6">
        <v>160.41999999999999</v>
      </c>
      <c r="G394" s="6" t="s">
        <v>843</v>
      </c>
      <c r="J394" s="6"/>
    </row>
    <row r="395" spans="1:10" x14ac:dyDescent="0.25">
      <c r="A395" s="6">
        <v>36751016</v>
      </c>
      <c r="B395" s="6" t="s">
        <v>983</v>
      </c>
      <c r="C395" s="6" t="s">
        <v>984</v>
      </c>
      <c r="D395" s="6" t="s">
        <v>985</v>
      </c>
      <c r="E395" s="6" t="s">
        <v>139</v>
      </c>
      <c r="F395" s="6" t="s">
        <v>139</v>
      </c>
      <c r="G395" s="6" t="s">
        <v>986</v>
      </c>
      <c r="J395" s="6"/>
    </row>
    <row r="396" spans="1:10" x14ac:dyDescent="0.25">
      <c r="A396" s="6">
        <v>36751028</v>
      </c>
      <c r="B396" s="6" t="s">
        <v>983</v>
      </c>
      <c r="C396" s="6" t="s">
        <v>987</v>
      </c>
      <c r="D396" s="6" t="s">
        <v>988</v>
      </c>
      <c r="E396" s="6" t="s">
        <v>139</v>
      </c>
      <c r="F396" s="6" t="s">
        <v>139</v>
      </c>
      <c r="G396" s="6" t="s">
        <v>986</v>
      </c>
      <c r="J396" s="6"/>
    </row>
    <row r="397" spans="1:10" x14ac:dyDescent="0.25">
      <c r="A397" s="6">
        <v>39403011</v>
      </c>
      <c r="B397" s="6" t="s">
        <v>989</v>
      </c>
      <c r="C397" s="6" t="s">
        <v>990</v>
      </c>
      <c r="D397" s="6" t="s">
        <v>991</v>
      </c>
      <c r="E397" s="8">
        <v>4356.75</v>
      </c>
      <c r="F397" s="8">
        <v>2639.81</v>
      </c>
      <c r="G397" s="6" t="s">
        <v>992</v>
      </c>
      <c r="J397" s="6"/>
    </row>
    <row r="398" spans="1:10" x14ac:dyDescent="0.25">
      <c r="A398" s="6">
        <v>27268034</v>
      </c>
      <c r="B398" s="6" t="s">
        <v>880</v>
      </c>
      <c r="C398" s="6" t="s">
        <v>881</v>
      </c>
      <c r="D398" s="6" t="s">
        <v>993</v>
      </c>
      <c r="E398" s="6">
        <v>18.600000000000001</v>
      </c>
      <c r="F398" s="6">
        <v>8.4600000000000009</v>
      </c>
      <c r="G398" s="6" t="s">
        <v>315</v>
      </c>
      <c r="J398" s="6"/>
    </row>
    <row r="399" spans="1:10" x14ac:dyDescent="0.25">
      <c r="A399" s="6">
        <v>25289024</v>
      </c>
      <c r="B399" s="6" t="s">
        <v>994</v>
      </c>
      <c r="C399" s="6" t="s">
        <v>995</v>
      </c>
      <c r="D399" s="6" t="s">
        <v>996</v>
      </c>
      <c r="E399" s="6">
        <v>187.57</v>
      </c>
      <c r="F399" s="6">
        <v>85.26</v>
      </c>
      <c r="G399" s="6" t="s">
        <v>142</v>
      </c>
      <c r="J399" s="6"/>
    </row>
    <row r="400" spans="1:10" x14ac:dyDescent="0.25">
      <c r="A400" s="6">
        <v>31379100</v>
      </c>
      <c r="B400" s="6" t="s">
        <v>997</v>
      </c>
      <c r="C400" s="6" t="s">
        <v>998</v>
      </c>
      <c r="D400" s="6" t="s">
        <v>999</v>
      </c>
      <c r="E400" s="6">
        <v>47.07</v>
      </c>
      <c r="F400" s="6">
        <v>21.39</v>
      </c>
      <c r="G400" s="6" t="s">
        <v>182</v>
      </c>
      <c r="J400" s="6"/>
    </row>
    <row r="401" spans="1:10" x14ac:dyDescent="0.25">
      <c r="A401" s="6">
        <v>36006029</v>
      </c>
      <c r="B401" s="6" t="s">
        <v>1000</v>
      </c>
      <c r="C401" s="6" t="s">
        <v>1001</v>
      </c>
      <c r="D401" s="6" t="s">
        <v>1002</v>
      </c>
      <c r="E401" s="6">
        <v>39.340000000000003</v>
      </c>
      <c r="F401" s="6">
        <v>23.84</v>
      </c>
      <c r="G401" s="6" t="s">
        <v>289</v>
      </c>
      <c r="J401" s="6"/>
    </row>
    <row r="402" spans="1:10" x14ac:dyDescent="0.25">
      <c r="A402" s="6">
        <v>28681043</v>
      </c>
      <c r="B402" s="6" t="s">
        <v>1003</v>
      </c>
      <c r="C402" s="6" t="s">
        <v>1004</v>
      </c>
      <c r="D402" s="6" t="s">
        <v>1005</v>
      </c>
      <c r="E402" s="6">
        <v>86.21</v>
      </c>
      <c r="F402" s="6">
        <v>39.19</v>
      </c>
      <c r="G402" s="6" t="s">
        <v>1006</v>
      </c>
      <c r="J402" s="6"/>
    </row>
    <row r="403" spans="1:10" x14ac:dyDescent="0.25">
      <c r="A403" s="6">
        <v>34411049</v>
      </c>
      <c r="B403" s="6" t="s">
        <v>1007</v>
      </c>
      <c r="C403" s="6" t="s">
        <v>1008</v>
      </c>
      <c r="D403" s="6" t="s">
        <v>1009</v>
      </c>
      <c r="E403" s="6">
        <v>581.77</v>
      </c>
      <c r="F403" s="6">
        <v>352.5</v>
      </c>
      <c r="G403" s="6" t="s">
        <v>501</v>
      </c>
      <c r="J403" s="6"/>
    </row>
    <row r="404" spans="1:10" x14ac:dyDescent="0.25">
      <c r="A404" s="6">
        <v>34411037</v>
      </c>
      <c r="B404" s="6" t="s">
        <v>1007</v>
      </c>
      <c r="C404" s="6" t="s">
        <v>1010</v>
      </c>
      <c r="D404" s="6" t="s">
        <v>1011</v>
      </c>
      <c r="E404" s="6">
        <v>290.87</v>
      </c>
      <c r="F404" s="6">
        <v>176.29</v>
      </c>
      <c r="G404" s="6" t="s">
        <v>501</v>
      </c>
      <c r="J404" s="6"/>
    </row>
    <row r="405" spans="1:10" x14ac:dyDescent="0.25">
      <c r="A405" s="6">
        <v>20310025</v>
      </c>
      <c r="B405" s="6" t="s">
        <v>1012</v>
      </c>
      <c r="C405" s="6" t="s">
        <v>1013</v>
      </c>
      <c r="D405" s="6" t="s">
        <v>1014</v>
      </c>
      <c r="E405" s="6">
        <v>7.41</v>
      </c>
      <c r="F405" s="6">
        <v>3.36</v>
      </c>
      <c r="G405" s="6" t="s">
        <v>1015</v>
      </c>
      <c r="J405" s="6"/>
    </row>
    <row r="406" spans="1:10" x14ac:dyDescent="0.25">
      <c r="A406" s="6">
        <v>20310037</v>
      </c>
      <c r="B406" s="6" t="s">
        <v>1012</v>
      </c>
      <c r="C406" s="6" t="s">
        <v>1016</v>
      </c>
      <c r="D406" s="6" t="s">
        <v>1017</v>
      </c>
      <c r="E406" s="6">
        <v>77.78</v>
      </c>
      <c r="F406" s="6">
        <v>47.13</v>
      </c>
      <c r="G406" s="6" t="s">
        <v>1015</v>
      </c>
      <c r="J406" s="6"/>
    </row>
    <row r="407" spans="1:10" x14ac:dyDescent="0.25">
      <c r="A407" s="6">
        <v>36167068</v>
      </c>
      <c r="B407" s="6" t="s">
        <v>1018</v>
      </c>
      <c r="C407" s="6" t="s">
        <v>1019</v>
      </c>
      <c r="D407" s="6" t="s">
        <v>1020</v>
      </c>
      <c r="E407" s="6">
        <v>88.77</v>
      </c>
      <c r="F407" s="6">
        <v>53.79</v>
      </c>
      <c r="G407" s="6" t="s">
        <v>529</v>
      </c>
      <c r="J407" s="6"/>
    </row>
    <row r="408" spans="1:10" x14ac:dyDescent="0.25">
      <c r="A408" s="6">
        <v>36167118</v>
      </c>
      <c r="B408" s="6" t="s">
        <v>1018</v>
      </c>
      <c r="C408" s="6" t="s">
        <v>1021</v>
      </c>
      <c r="D408" s="6" t="s">
        <v>1022</v>
      </c>
      <c r="E408" s="6">
        <v>38.93</v>
      </c>
      <c r="F408" s="6">
        <v>23.59</v>
      </c>
      <c r="G408" s="6" t="s">
        <v>529</v>
      </c>
      <c r="J408" s="6"/>
    </row>
    <row r="409" spans="1:10" x14ac:dyDescent="0.25">
      <c r="A409" s="6">
        <v>44135059</v>
      </c>
      <c r="B409" s="6" t="s">
        <v>674</v>
      </c>
      <c r="C409" s="6" t="s">
        <v>1023</v>
      </c>
      <c r="D409" s="6" t="s">
        <v>1024</v>
      </c>
      <c r="E409" s="6">
        <v>74.010000000000005</v>
      </c>
      <c r="F409" s="6">
        <v>44.84</v>
      </c>
      <c r="G409" s="6" t="s">
        <v>1025</v>
      </c>
      <c r="J409" s="6"/>
    </row>
    <row r="410" spans="1:10" x14ac:dyDescent="0.25">
      <c r="A410" s="6">
        <v>39341019</v>
      </c>
      <c r="B410" s="6" t="s">
        <v>1026</v>
      </c>
      <c r="C410" s="6" t="s">
        <v>1027</v>
      </c>
      <c r="D410" s="6" t="s">
        <v>1028</v>
      </c>
      <c r="E410" s="6">
        <v>23.54</v>
      </c>
      <c r="F410" s="6">
        <v>14.26</v>
      </c>
      <c r="G410" s="6" t="s">
        <v>716</v>
      </c>
      <c r="J410" s="6"/>
    </row>
    <row r="411" spans="1:10" x14ac:dyDescent="0.25">
      <c r="A411" s="6">
        <v>39341021</v>
      </c>
      <c r="B411" s="6" t="s">
        <v>1026</v>
      </c>
      <c r="C411" s="6" t="s">
        <v>1029</v>
      </c>
      <c r="D411" s="6" t="s">
        <v>1030</v>
      </c>
      <c r="E411" s="6">
        <v>47.44</v>
      </c>
      <c r="F411" s="6">
        <v>28.75</v>
      </c>
      <c r="G411" s="6" t="s">
        <v>716</v>
      </c>
      <c r="J411" s="6"/>
    </row>
    <row r="412" spans="1:10" x14ac:dyDescent="0.25">
      <c r="A412" s="6">
        <v>44873014</v>
      </c>
      <c r="B412" s="6" t="s">
        <v>1031</v>
      </c>
      <c r="C412" s="6" t="s">
        <v>1032</v>
      </c>
      <c r="D412" s="6" t="s">
        <v>1033</v>
      </c>
      <c r="E412" s="8">
        <v>1852.37</v>
      </c>
      <c r="F412" s="8">
        <v>1122.3800000000001</v>
      </c>
      <c r="G412" s="6" t="s">
        <v>1034</v>
      </c>
      <c r="J412" s="6"/>
    </row>
    <row r="413" spans="1:10" x14ac:dyDescent="0.25">
      <c r="A413" s="6">
        <v>44873026</v>
      </c>
      <c r="B413" s="6" t="s">
        <v>1031</v>
      </c>
      <c r="C413" s="6" t="s">
        <v>1035</v>
      </c>
      <c r="D413" s="6" t="s">
        <v>1036</v>
      </c>
      <c r="E413" s="8">
        <v>2469.8200000000002</v>
      </c>
      <c r="F413" s="8">
        <v>1496.5</v>
      </c>
      <c r="G413" s="6" t="s">
        <v>1034</v>
      </c>
      <c r="J413" s="6"/>
    </row>
    <row r="414" spans="1:10" x14ac:dyDescent="0.25">
      <c r="A414" s="6">
        <v>36585026</v>
      </c>
      <c r="B414" s="6" t="s">
        <v>1037</v>
      </c>
      <c r="C414" s="6" t="s">
        <v>1038</v>
      </c>
      <c r="D414" s="6" t="s">
        <v>1039</v>
      </c>
      <c r="E414" s="6">
        <v>253.21</v>
      </c>
      <c r="F414" s="6">
        <v>153.43</v>
      </c>
      <c r="G414" s="6" t="s">
        <v>870</v>
      </c>
      <c r="J414" s="6"/>
    </row>
    <row r="415" spans="1:10" x14ac:dyDescent="0.25">
      <c r="A415" s="6">
        <v>36585014</v>
      </c>
      <c r="B415" s="6" t="s">
        <v>1037</v>
      </c>
      <c r="C415" s="6" t="s">
        <v>1040</v>
      </c>
      <c r="D415" s="6" t="s">
        <v>1041</v>
      </c>
      <c r="E415" s="6">
        <v>71.27</v>
      </c>
      <c r="F415" s="6">
        <v>43.19</v>
      </c>
      <c r="G415" s="6" t="s">
        <v>870</v>
      </c>
      <c r="J415" s="6"/>
    </row>
    <row r="416" spans="1:10" x14ac:dyDescent="0.25">
      <c r="A416" s="6">
        <v>34675037</v>
      </c>
      <c r="B416" s="6" t="s">
        <v>476</v>
      </c>
      <c r="C416" s="6" t="s">
        <v>1042</v>
      </c>
      <c r="D416" s="6" t="s">
        <v>1043</v>
      </c>
      <c r="E416" s="6">
        <v>760.02</v>
      </c>
      <c r="F416" s="6">
        <v>460.51</v>
      </c>
      <c r="G416" s="6" t="s">
        <v>190</v>
      </c>
      <c r="J416" s="6"/>
    </row>
    <row r="417" spans="1:10" x14ac:dyDescent="0.25">
      <c r="A417" s="6">
        <v>34675191</v>
      </c>
      <c r="B417" s="6" t="s">
        <v>476</v>
      </c>
      <c r="C417" s="6" t="s">
        <v>477</v>
      </c>
      <c r="D417" s="6" t="s">
        <v>1044</v>
      </c>
      <c r="E417" s="8">
        <v>1520.07</v>
      </c>
      <c r="F417" s="6">
        <v>921.02</v>
      </c>
      <c r="G417" s="6" t="s">
        <v>190</v>
      </c>
      <c r="J417" s="6"/>
    </row>
    <row r="418" spans="1:10" x14ac:dyDescent="0.25">
      <c r="A418" s="6">
        <v>34675102</v>
      </c>
      <c r="B418" s="6" t="s">
        <v>476</v>
      </c>
      <c r="C418" s="6" t="s">
        <v>480</v>
      </c>
      <c r="D418" s="6" t="s">
        <v>1045</v>
      </c>
      <c r="E418" s="6">
        <v>760.02</v>
      </c>
      <c r="F418" s="6">
        <v>460.51</v>
      </c>
      <c r="G418" s="6" t="s">
        <v>190</v>
      </c>
      <c r="J418" s="6"/>
    </row>
    <row r="419" spans="1:10" x14ac:dyDescent="0.25">
      <c r="A419" s="6">
        <v>34675140</v>
      </c>
      <c r="B419" s="6" t="s">
        <v>476</v>
      </c>
      <c r="C419" s="6" t="s">
        <v>477</v>
      </c>
      <c r="D419" s="6" t="s">
        <v>1046</v>
      </c>
      <c r="E419" s="8">
        <v>1520.05</v>
      </c>
      <c r="F419" s="6">
        <v>921.02</v>
      </c>
      <c r="G419" s="6" t="s">
        <v>190</v>
      </c>
      <c r="J419" s="6"/>
    </row>
    <row r="420" spans="1:10" x14ac:dyDescent="0.25">
      <c r="A420" s="6">
        <v>34675215</v>
      </c>
      <c r="B420" s="6" t="s">
        <v>476</v>
      </c>
      <c r="C420" s="6" t="s">
        <v>1047</v>
      </c>
      <c r="D420" s="6" t="s">
        <v>1048</v>
      </c>
      <c r="E420" s="6">
        <v>304.01</v>
      </c>
      <c r="F420" s="6">
        <v>184.21</v>
      </c>
      <c r="G420" s="6" t="s">
        <v>190</v>
      </c>
      <c r="J420" s="6"/>
    </row>
    <row r="421" spans="1:10" x14ac:dyDescent="0.25">
      <c r="A421" s="6">
        <v>15628086</v>
      </c>
      <c r="B421" s="6" t="s">
        <v>1049</v>
      </c>
      <c r="C421" s="6" t="s">
        <v>1050</v>
      </c>
      <c r="D421" s="6" t="s">
        <v>1051</v>
      </c>
      <c r="E421" s="6">
        <v>17.7</v>
      </c>
      <c r="F421" s="6">
        <v>10.73</v>
      </c>
      <c r="G421" s="6" t="s">
        <v>231</v>
      </c>
      <c r="J421" s="6"/>
    </row>
    <row r="422" spans="1:10" x14ac:dyDescent="0.25">
      <c r="A422" s="6">
        <v>15628074</v>
      </c>
      <c r="B422" s="6" t="s">
        <v>1049</v>
      </c>
      <c r="C422" s="6" t="s">
        <v>1052</v>
      </c>
      <c r="D422" s="6" t="s">
        <v>1053</v>
      </c>
      <c r="E422" s="6">
        <v>11.13</v>
      </c>
      <c r="F422" s="6">
        <v>6.75</v>
      </c>
      <c r="G422" s="6" t="s">
        <v>231</v>
      </c>
      <c r="J422" s="6"/>
    </row>
    <row r="423" spans="1:10" x14ac:dyDescent="0.25">
      <c r="A423" s="6">
        <v>43442019</v>
      </c>
      <c r="B423" s="6" t="s">
        <v>1054</v>
      </c>
      <c r="C423" s="6" t="s">
        <v>1055</v>
      </c>
      <c r="D423" s="6" t="s">
        <v>1056</v>
      </c>
      <c r="E423" s="8">
        <v>3360.28</v>
      </c>
      <c r="F423" s="8">
        <v>2036.04</v>
      </c>
      <c r="G423" s="6" t="s">
        <v>213</v>
      </c>
      <c r="J423" s="6"/>
    </row>
    <row r="424" spans="1:10" x14ac:dyDescent="0.25">
      <c r="A424" s="6">
        <v>39244013</v>
      </c>
      <c r="B424" s="6" t="s">
        <v>1057</v>
      </c>
      <c r="C424" s="6" t="s">
        <v>1058</v>
      </c>
      <c r="D424" s="6" t="s">
        <v>1059</v>
      </c>
      <c r="E424" s="6">
        <v>19.66</v>
      </c>
      <c r="F424" s="6">
        <v>11.91</v>
      </c>
      <c r="G424" s="6" t="s">
        <v>175</v>
      </c>
      <c r="J424" s="6"/>
    </row>
    <row r="425" spans="1:10" x14ac:dyDescent="0.25">
      <c r="A425" s="6">
        <v>39000056</v>
      </c>
      <c r="B425" s="6" t="s">
        <v>1057</v>
      </c>
      <c r="C425" s="6" t="s">
        <v>1060</v>
      </c>
      <c r="D425" s="6" t="s">
        <v>1061</v>
      </c>
      <c r="E425" s="6">
        <v>330.96</v>
      </c>
      <c r="F425" s="6">
        <v>200.54</v>
      </c>
      <c r="G425" s="6" t="s">
        <v>145</v>
      </c>
      <c r="J425" s="6"/>
    </row>
    <row r="426" spans="1:10" x14ac:dyDescent="0.25">
      <c r="A426" s="6">
        <v>39244049</v>
      </c>
      <c r="B426" s="6" t="s">
        <v>1057</v>
      </c>
      <c r="C426" s="6" t="s">
        <v>1060</v>
      </c>
      <c r="D426" s="6" t="s">
        <v>1062</v>
      </c>
      <c r="E426" s="6">
        <v>330.96</v>
      </c>
      <c r="F426" s="6">
        <v>200.54</v>
      </c>
      <c r="G426" s="6" t="s">
        <v>175</v>
      </c>
      <c r="J426" s="6"/>
    </row>
    <row r="427" spans="1:10" x14ac:dyDescent="0.25">
      <c r="A427" s="6">
        <v>39000031</v>
      </c>
      <c r="B427" s="6" t="s">
        <v>1057</v>
      </c>
      <c r="C427" s="6" t="s">
        <v>1063</v>
      </c>
      <c r="D427" s="6" t="s">
        <v>1064</v>
      </c>
      <c r="E427" s="6">
        <v>81.180000000000007</v>
      </c>
      <c r="F427" s="6">
        <v>49.19</v>
      </c>
      <c r="G427" s="6" t="s">
        <v>145</v>
      </c>
      <c r="J427" s="6"/>
    </row>
    <row r="428" spans="1:10" x14ac:dyDescent="0.25">
      <c r="A428" s="6">
        <v>39000017</v>
      </c>
      <c r="B428" s="6" t="s">
        <v>1057</v>
      </c>
      <c r="C428" s="6" t="s">
        <v>1058</v>
      </c>
      <c r="D428" s="6" t="s">
        <v>1065</v>
      </c>
      <c r="E428" s="6">
        <v>19.66</v>
      </c>
      <c r="F428" s="6">
        <v>11.91</v>
      </c>
      <c r="G428" s="6" t="s">
        <v>145</v>
      </c>
      <c r="J428" s="6"/>
    </row>
    <row r="429" spans="1:10" x14ac:dyDescent="0.25">
      <c r="A429" s="6">
        <v>39244037</v>
      </c>
      <c r="B429" s="6" t="s">
        <v>1057</v>
      </c>
      <c r="C429" s="6" t="s">
        <v>1063</v>
      </c>
      <c r="D429" s="6" t="s">
        <v>1066</v>
      </c>
      <c r="E429" s="6">
        <v>81.180000000000007</v>
      </c>
      <c r="F429" s="6">
        <v>49.19</v>
      </c>
      <c r="G429" s="6" t="s">
        <v>175</v>
      </c>
      <c r="J429" s="6"/>
    </row>
    <row r="430" spans="1:10" x14ac:dyDescent="0.25">
      <c r="A430" s="6">
        <v>31984038</v>
      </c>
      <c r="B430" s="6" t="s">
        <v>1067</v>
      </c>
      <c r="C430" s="6" t="s">
        <v>1068</v>
      </c>
      <c r="D430" s="6" t="s">
        <v>1069</v>
      </c>
      <c r="E430" s="6">
        <v>230.59</v>
      </c>
      <c r="F430" s="6">
        <v>139.72999999999999</v>
      </c>
      <c r="G430" s="6" t="s">
        <v>650</v>
      </c>
      <c r="J430" s="6"/>
    </row>
    <row r="431" spans="1:10" x14ac:dyDescent="0.25">
      <c r="A431" s="6">
        <v>31984026</v>
      </c>
      <c r="B431" s="6" t="s">
        <v>1067</v>
      </c>
      <c r="C431" s="6" t="s">
        <v>1070</v>
      </c>
      <c r="D431" s="6" t="s">
        <v>1071</v>
      </c>
      <c r="E431" s="6">
        <v>173</v>
      </c>
      <c r="F431" s="6">
        <v>104.82</v>
      </c>
      <c r="G431" s="6" t="s">
        <v>650</v>
      </c>
      <c r="J431" s="6"/>
    </row>
    <row r="432" spans="1:10" x14ac:dyDescent="0.25">
      <c r="A432" s="6">
        <v>31984014</v>
      </c>
      <c r="B432" s="6" t="s">
        <v>1067</v>
      </c>
      <c r="C432" s="6" t="s">
        <v>1072</v>
      </c>
      <c r="D432" s="6" t="s">
        <v>1073</v>
      </c>
      <c r="E432" s="6">
        <v>46.43</v>
      </c>
      <c r="F432" s="6">
        <v>28.13</v>
      </c>
      <c r="G432" s="6" t="s">
        <v>650</v>
      </c>
      <c r="J432" s="6"/>
    </row>
    <row r="433" spans="1:10" x14ac:dyDescent="0.25">
      <c r="A433" s="6">
        <v>40559015</v>
      </c>
      <c r="B433" s="6" t="s">
        <v>596</v>
      </c>
      <c r="C433" s="6" t="s">
        <v>597</v>
      </c>
      <c r="D433" s="6" t="s">
        <v>1074</v>
      </c>
      <c r="E433" s="6">
        <v>109.61</v>
      </c>
      <c r="F433" s="6">
        <v>66.41</v>
      </c>
      <c r="G433" s="6" t="s">
        <v>1075</v>
      </c>
      <c r="J433" s="6"/>
    </row>
    <row r="434" spans="1:10" x14ac:dyDescent="0.25">
      <c r="A434" s="6">
        <v>40559039</v>
      </c>
      <c r="B434" s="6" t="s">
        <v>596</v>
      </c>
      <c r="C434" s="6" t="s">
        <v>600</v>
      </c>
      <c r="D434" s="6" t="s">
        <v>1076</v>
      </c>
      <c r="E434" s="6">
        <v>188</v>
      </c>
      <c r="F434" s="6">
        <v>113.91</v>
      </c>
      <c r="G434" s="6" t="s">
        <v>1075</v>
      </c>
      <c r="J434" s="6"/>
    </row>
    <row r="435" spans="1:10" x14ac:dyDescent="0.25">
      <c r="A435" s="6">
        <v>30705038</v>
      </c>
      <c r="B435" s="6" t="s">
        <v>1077</v>
      </c>
      <c r="C435" s="6" t="s">
        <v>1078</v>
      </c>
      <c r="D435" s="6" t="s">
        <v>1079</v>
      </c>
      <c r="E435" s="6">
        <v>7.24</v>
      </c>
      <c r="F435" s="6">
        <v>4.3899999999999997</v>
      </c>
      <c r="G435" s="6" t="s">
        <v>220</v>
      </c>
      <c r="J435" s="6"/>
    </row>
    <row r="436" spans="1:10" x14ac:dyDescent="0.25">
      <c r="A436" s="6">
        <v>30705026</v>
      </c>
      <c r="B436" s="6" t="s">
        <v>1077</v>
      </c>
      <c r="C436" s="6" t="s">
        <v>1080</v>
      </c>
      <c r="D436" s="6" t="s">
        <v>1081</v>
      </c>
      <c r="E436" s="6">
        <v>53.62</v>
      </c>
      <c r="F436" s="6">
        <v>32.49</v>
      </c>
      <c r="G436" s="6" t="s">
        <v>220</v>
      </c>
      <c r="J436" s="6"/>
    </row>
    <row r="437" spans="1:10" x14ac:dyDescent="0.25">
      <c r="A437" s="6">
        <v>30705040</v>
      </c>
      <c r="B437" s="6" t="s">
        <v>1077</v>
      </c>
      <c r="C437" s="6" t="s">
        <v>1080</v>
      </c>
      <c r="D437" s="6" t="s">
        <v>1082</v>
      </c>
      <c r="E437" s="6">
        <v>53.62</v>
      </c>
      <c r="F437" s="6">
        <v>32.49</v>
      </c>
      <c r="G437" s="6" t="s">
        <v>220</v>
      </c>
      <c r="J437" s="6"/>
    </row>
    <row r="438" spans="1:10" x14ac:dyDescent="0.25">
      <c r="A438" s="6">
        <v>34630018</v>
      </c>
      <c r="B438" s="6" t="s">
        <v>1077</v>
      </c>
      <c r="C438" s="6" t="s">
        <v>1083</v>
      </c>
      <c r="D438" s="6" t="s">
        <v>1084</v>
      </c>
      <c r="E438" s="6">
        <v>6.55</v>
      </c>
      <c r="F438" s="6">
        <v>2.98</v>
      </c>
      <c r="G438" s="6" t="s">
        <v>220</v>
      </c>
      <c r="J438" s="6"/>
    </row>
    <row r="439" spans="1:10" x14ac:dyDescent="0.25">
      <c r="A439" s="6">
        <v>34630020</v>
      </c>
      <c r="B439" s="6" t="s">
        <v>1077</v>
      </c>
      <c r="C439" s="6" t="s">
        <v>1085</v>
      </c>
      <c r="D439" s="6" t="s">
        <v>1086</v>
      </c>
      <c r="E439" s="6">
        <v>6.55</v>
      </c>
      <c r="F439" s="6">
        <v>2.98</v>
      </c>
      <c r="G439" s="6" t="s">
        <v>220</v>
      </c>
      <c r="J439" s="6"/>
    </row>
    <row r="440" spans="1:10" x14ac:dyDescent="0.25">
      <c r="A440" s="6">
        <v>34630032</v>
      </c>
      <c r="B440" s="6" t="s">
        <v>1077</v>
      </c>
      <c r="C440" s="6" t="s">
        <v>1087</v>
      </c>
      <c r="D440" s="6" t="s">
        <v>1088</v>
      </c>
      <c r="E440" s="6">
        <v>6.55</v>
      </c>
      <c r="F440" s="6">
        <v>2.98</v>
      </c>
      <c r="G440" s="6" t="s">
        <v>220</v>
      </c>
      <c r="J440" s="6"/>
    </row>
    <row r="441" spans="1:10" x14ac:dyDescent="0.25">
      <c r="A441" s="6">
        <v>6105011</v>
      </c>
      <c r="B441" s="6" t="s">
        <v>1089</v>
      </c>
      <c r="C441" s="6" t="s">
        <v>1090</v>
      </c>
      <c r="D441" s="6" t="s">
        <v>1091</v>
      </c>
      <c r="E441" s="6">
        <v>2.94</v>
      </c>
      <c r="F441" s="6">
        <v>1.34</v>
      </c>
      <c r="G441" s="6" t="s">
        <v>444</v>
      </c>
      <c r="J441" s="6"/>
    </row>
    <row r="442" spans="1:10" x14ac:dyDescent="0.25">
      <c r="A442" s="6">
        <v>36584035</v>
      </c>
      <c r="B442" s="6" t="s">
        <v>1092</v>
      </c>
      <c r="C442" s="6" t="s">
        <v>1093</v>
      </c>
      <c r="D442" s="6" t="s">
        <v>1094</v>
      </c>
      <c r="E442" s="6">
        <v>296.41000000000003</v>
      </c>
      <c r="F442" s="6">
        <v>179.6</v>
      </c>
      <c r="G442" s="6" t="s">
        <v>1095</v>
      </c>
      <c r="J442" s="6"/>
    </row>
    <row r="443" spans="1:10" x14ac:dyDescent="0.25">
      <c r="A443" s="6">
        <v>45451111</v>
      </c>
      <c r="B443" s="6" t="s">
        <v>476</v>
      </c>
      <c r="C443" s="6" t="s">
        <v>477</v>
      </c>
      <c r="D443" s="6" t="s">
        <v>1096</v>
      </c>
      <c r="E443" s="6">
        <v>988.03</v>
      </c>
      <c r="F443" s="6">
        <v>598.66</v>
      </c>
      <c r="G443" s="6" t="s">
        <v>609</v>
      </c>
      <c r="J443" s="6"/>
    </row>
    <row r="444" spans="1:10" x14ac:dyDescent="0.25">
      <c r="A444" s="6">
        <v>45451034</v>
      </c>
      <c r="B444" s="6" t="s">
        <v>476</v>
      </c>
      <c r="C444" s="6" t="s">
        <v>480</v>
      </c>
      <c r="D444" s="6" t="s">
        <v>1097</v>
      </c>
      <c r="E444" s="6">
        <v>494.02</v>
      </c>
      <c r="F444" s="6">
        <v>299.33999999999997</v>
      </c>
      <c r="G444" s="6" t="s">
        <v>609</v>
      </c>
      <c r="J444" s="6"/>
    </row>
    <row r="445" spans="1:10" x14ac:dyDescent="0.25">
      <c r="A445" s="6">
        <v>45451073</v>
      </c>
      <c r="B445" s="6" t="s">
        <v>476</v>
      </c>
      <c r="C445" s="6" t="s">
        <v>477</v>
      </c>
      <c r="D445" s="6" t="s">
        <v>1098</v>
      </c>
      <c r="E445" s="6">
        <v>988.03</v>
      </c>
      <c r="F445" s="6">
        <v>598.66</v>
      </c>
      <c r="G445" s="6" t="s">
        <v>609</v>
      </c>
      <c r="J445" s="6"/>
    </row>
    <row r="446" spans="1:10" x14ac:dyDescent="0.25">
      <c r="A446" s="6">
        <v>42881019</v>
      </c>
      <c r="B446" s="6" t="s">
        <v>1099</v>
      </c>
      <c r="C446" s="6" t="s">
        <v>1100</v>
      </c>
      <c r="D446" s="6" t="s">
        <v>1101</v>
      </c>
      <c r="E446" s="8">
        <v>11022.19</v>
      </c>
      <c r="F446" s="8">
        <v>6678.5</v>
      </c>
      <c r="G446" s="6" t="s">
        <v>272</v>
      </c>
      <c r="J446" s="6"/>
    </row>
    <row r="447" spans="1:10" x14ac:dyDescent="0.25">
      <c r="A447" s="6">
        <v>41271154</v>
      </c>
      <c r="B447" s="6" t="s">
        <v>1102</v>
      </c>
      <c r="C447" s="6" t="s">
        <v>1103</v>
      </c>
      <c r="D447" s="6" t="s">
        <v>1104</v>
      </c>
      <c r="E447" s="6">
        <v>945.09</v>
      </c>
      <c r="F447" s="6">
        <v>572.64</v>
      </c>
      <c r="G447" s="6" t="s">
        <v>272</v>
      </c>
      <c r="J447" s="6"/>
    </row>
    <row r="448" spans="1:10" x14ac:dyDescent="0.25">
      <c r="A448" s="6">
        <v>41271178</v>
      </c>
      <c r="B448" s="6" t="s">
        <v>1102</v>
      </c>
      <c r="C448" s="6" t="s">
        <v>1105</v>
      </c>
      <c r="D448" s="6" t="s">
        <v>1106</v>
      </c>
      <c r="E448" s="8">
        <v>3780.34</v>
      </c>
      <c r="F448" s="8">
        <v>2290.5500000000002</v>
      </c>
      <c r="G448" s="6" t="s">
        <v>272</v>
      </c>
      <c r="J448" s="6"/>
    </row>
    <row r="449" spans="1:10" x14ac:dyDescent="0.25">
      <c r="A449" s="6">
        <v>41271166</v>
      </c>
      <c r="B449" s="6" t="s">
        <v>1102</v>
      </c>
      <c r="C449" s="6" t="s">
        <v>1107</v>
      </c>
      <c r="D449" s="6" t="s">
        <v>1108</v>
      </c>
      <c r="E449" s="8">
        <v>3780.34</v>
      </c>
      <c r="F449" s="8">
        <v>2290.5500000000002</v>
      </c>
      <c r="G449" s="6" t="s">
        <v>272</v>
      </c>
      <c r="J449" s="6"/>
    </row>
    <row r="450" spans="1:10" x14ac:dyDescent="0.25">
      <c r="A450" s="6">
        <v>41271026</v>
      </c>
      <c r="B450" s="6" t="s">
        <v>1102</v>
      </c>
      <c r="C450" s="6" t="s">
        <v>1107</v>
      </c>
      <c r="D450" s="6" t="s">
        <v>1109</v>
      </c>
      <c r="E450" s="8">
        <v>3780.34</v>
      </c>
      <c r="F450" s="8">
        <v>2290.5500000000002</v>
      </c>
      <c r="G450" s="6" t="s">
        <v>272</v>
      </c>
      <c r="J450" s="6"/>
    </row>
    <row r="451" spans="1:10" x14ac:dyDescent="0.25">
      <c r="A451" s="6">
        <v>41271014</v>
      </c>
      <c r="B451" s="6" t="s">
        <v>1102</v>
      </c>
      <c r="C451" s="6" t="s">
        <v>1103</v>
      </c>
      <c r="D451" s="6" t="s">
        <v>1110</v>
      </c>
      <c r="E451" s="6">
        <v>945.09</v>
      </c>
      <c r="F451" s="6">
        <v>572.64</v>
      </c>
      <c r="G451" s="6" t="s">
        <v>272</v>
      </c>
      <c r="J451" s="6"/>
    </row>
    <row r="452" spans="1:10" x14ac:dyDescent="0.25">
      <c r="A452" s="6">
        <v>29209044</v>
      </c>
      <c r="B452" s="6" t="s">
        <v>1111</v>
      </c>
      <c r="C452" s="6" t="s">
        <v>1112</v>
      </c>
      <c r="D452" s="6" t="s">
        <v>1113</v>
      </c>
      <c r="E452" s="6">
        <v>191.95</v>
      </c>
      <c r="F452" s="6">
        <v>87.25</v>
      </c>
      <c r="G452" s="6" t="s">
        <v>1114</v>
      </c>
      <c r="J452" s="6"/>
    </row>
    <row r="453" spans="1:10" x14ac:dyDescent="0.25">
      <c r="A453" s="6">
        <v>29209057</v>
      </c>
      <c r="B453" s="6" t="s">
        <v>1111</v>
      </c>
      <c r="C453" s="6" t="s">
        <v>1115</v>
      </c>
      <c r="D453" s="6" t="s">
        <v>1116</v>
      </c>
      <c r="E453" s="6">
        <v>69.98</v>
      </c>
      <c r="F453" s="6">
        <v>42.4</v>
      </c>
      <c r="G453" s="6" t="s">
        <v>1114</v>
      </c>
      <c r="J453" s="6"/>
    </row>
    <row r="454" spans="1:10" x14ac:dyDescent="0.25">
      <c r="A454" s="6">
        <v>37869031</v>
      </c>
      <c r="B454" s="6" t="s">
        <v>521</v>
      </c>
      <c r="C454" s="6" t="s">
        <v>522</v>
      </c>
      <c r="D454" s="6" t="s">
        <v>1117</v>
      </c>
      <c r="E454" s="6">
        <v>140.4</v>
      </c>
      <c r="F454" s="6">
        <v>85.07</v>
      </c>
      <c r="G454" s="6" t="s">
        <v>1118</v>
      </c>
      <c r="J454" s="6"/>
    </row>
    <row r="455" spans="1:10" x14ac:dyDescent="0.25">
      <c r="A455" s="6">
        <v>44287011</v>
      </c>
      <c r="B455" s="6" t="s">
        <v>521</v>
      </c>
      <c r="C455" s="6" t="s">
        <v>1119</v>
      </c>
      <c r="D455" s="6" t="s">
        <v>1120</v>
      </c>
      <c r="E455" s="6">
        <v>63.14</v>
      </c>
      <c r="F455" s="6">
        <v>38.26</v>
      </c>
      <c r="G455" s="6" t="s">
        <v>168</v>
      </c>
      <c r="J455" s="6"/>
    </row>
    <row r="456" spans="1:10" x14ac:dyDescent="0.25">
      <c r="A456" s="6">
        <v>40438018</v>
      </c>
      <c r="B456" s="6" t="s">
        <v>1121</v>
      </c>
      <c r="C456" s="6" t="s">
        <v>1122</v>
      </c>
      <c r="D456" s="6" t="s">
        <v>1123</v>
      </c>
      <c r="E456" s="6">
        <v>6.43</v>
      </c>
      <c r="F456" s="6">
        <v>3.9</v>
      </c>
      <c r="G456" s="6" t="s">
        <v>404</v>
      </c>
      <c r="J456" s="6"/>
    </row>
    <row r="457" spans="1:10" x14ac:dyDescent="0.25">
      <c r="A457" s="6">
        <v>44527012</v>
      </c>
      <c r="B457" s="6" t="s">
        <v>1121</v>
      </c>
      <c r="C457" s="6" t="s">
        <v>1122</v>
      </c>
      <c r="D457" s="6" t="s">
        <v>1124</v>
      </c>
      <c r="E457" s="6">
        <v>6.43</v>
      </c>
      <c r="F457" s="6">
        <v>3.9</v>
      </c>
      <c r="G457" s="6" t="s">
        <v>404</v>
      </c>
      <c r="J457" s="6"/>
    </row>
    <row r="458" spans="1:10" x14ac:dyDescent="0.25">
      <c r="A458" s="6">
        <v>43002029</v>
      </c>
      <c r="B458" s="6" t="s">
        <v>1121</v>
      </c>
      <c r="C458" s="6" t="s">
        <v>1125</v>
      </c>
      <c r="D458" s="6" t="s">
        <v>1126</v>
      </c>
      <c r="E458" s="6">
        <v>64.349999999999994</v>
      </c>
      <c r="F458" s="6">
        <v>38.99</v>
      </c>
      <c r="G458" s="6" t="s">
        <v>175</v>
      </c>
      <c r="J458" s="6"/>
    </row>
    <row r="459" spans="1:10" x14ac:dyDescent="0.25">
      <c r="A459" s="6">
        <v>30725016</v>
      </c>
      <c r="B459" s="6" t="s">
        <v>1127</v>
      </c>
      <c r="C459" s="6" t="s">
        <v>1128</v>
      </c>
      <c r="D459" s="6" t="s">
        <v>1129</v>
      </c>
      <c r="E459" s="6">
        <v>839.29</v>
      </c>
      <c r="F459" s="6">
        <v>381.49</v>
      </c>
      <c r="G459" s="6" t="s">
        <v>595</v>
      </c>
      <c r="J459" s="6"/>
    </row>
    <row r="460" spans="1:10" x14ac:dyDescent="0.25">
      <c r="A460" s="6">
        <v>34410011</v>
      </c>
      <c r="B460" s="6" t="s">
        <v>1130</v>
      </c>
      <c r="C460" s="6" t="s">
        <v>1131</v>
      </c>
      <c r="D460" s="6" t="s">
        <v>1132</v>
      </c>
      <c r="E460" s="6">
        <v>11.7</v>
      </c>
      <c r="F460" s="6">
        <v>7.1</v>
      </c>
      <c r="G460" s="6" t="s">
        <v>591</v>
      </c>
      <c r="J460" s="6"/>
    </row>
    <row r="461" spans="1:10" x14ac:dyDescent="0.25">
      <c r="A461" s="6">
        <v>34410023</v>
      </c>
      <c r="B461" s="6" t="s">
        <v>1130</v>
      </c>
      <c r="C461" s="6" t="s">
        <v>1133</v>
      </c>
      <c r="D461" s="6" t="s">
        <v>1134</v>
      </c>
      <c r="E461" s="6">
        <v>21.23</v>
      </c>
      <c r="F461" s="6">
        <v>12.87</v>
      </c>
      <c r="G461" s="6" t="s">
        <v>591</v>
      </c>
      <c r="J461" s="6"/>
    </row>
    <row r="462" spans="1:10" x14ac:dyDescent="0.25">
      <c r="A462" s="6">
        <v>34410050</v>
      </c>
      <c r="B462" s="6" t="s">
        <v>1130</v>
      </c>
      <c r="C462" s="6" t="s">
        <v>1135</v>
      </c>
      <c r="D462" s="6" t="s">
        <v>1136</v>
      </c>
      <c r="E462" s="6">
        <v>101.87</v>
      </c>
      <c r="F462" s="6">
        <v>61.72</v>
      </c>
      <c r="G462" s="6" t="s">
        <v>591</v>
      </c>
      <c r="J462" s="6"/>
    </row>
    <row r="463" spans="1:10" x14ac:dyDescent="0.25">
      <c r="A463" s="6">
        <v>42673032</v>
      </c>
      <c r="B463" s="6" t="s">
        <v>1130</v>
      </c>
      <c r="C463" s="6" t="s">
        <v>1133</v>
      </c>
      <c r="D463" s="6" t="s">
        <v>1137</v>
      </c>
      <c r="E463" s="6">
        <v>21.23</v>
      </c>
      <c r="F463" s="6">
        <v>12.87</v>
      </c>
      <c r="G463" s="6" t="s">
        <v>175</v>
      </c>
      <c r="J463" s="6"/>
    </row>
    <row r="464" spans="1:10" x14ac:dyDescent="0.25">
      <c r="A464" s="6">
        <v>42673069</v>
      </c>
      <c r="B464" s="6" t="s">
        <v>1130</v>
      </c>
      <c r="C464" s="6" t="s">
        <v>1135</v>
      </c>
      <c r="D464" s="6" t="s">
        <v>1138</v>
      </c>
      <c r="E464" s="6">
        <v>101.87</v>
      </c>
      <c r="F464" s="6">
        <v>61.72</v>
      </c>
      <c r="G464" s="6" t="s">
        <v>175</v>
      </c>
      <c r="J464" s="6"/>
    </row>
    <row r="465" spans="1:10" x14ac:dyDescent="0.25">
      <c r="A465" s="6">
        <v>36622049</v>
      </c>
      <c r="B465" s="6" t="s">
        <v>1130</v>
      </c>
      <c r="C465" s="6" t="s">
        <v>1135</v>
      </c>
      <c r="D465" s="6" t="s">
        <v>1138</v>
      </c>
      <c r="E465" s="6">
        <v>101.87</v>
      </c>
      <c r="F465" s="6">
        <v>61.72</v>
      </c>
      <c r="G465" s="6" t="s">
        <v>188</v>
      </c>
      <c r="J465" s="6"/>
    </row>
    <row r="466" spans="1:10" x14ac:dyDescent="0.25">
      <c r="A466" s="6">
        <v>42673018</v>
      </c>
      <c r="B466" s="6" t="s">
        <v>1130</v>
      </c>
      <c r="C466" s="6" t="s">
        <v>1131</v>
      </c>
      <c r="D466" s="6" t="s">
        <v>1139</v>
      </c>
      <c r="E466" s="6">
        <v>11.7</v>
      </c>
      <c r="F466" s="6">
        <v>7.1</v>
      </c>
      <c r="G466" s="6" t="s">
        <v>175</v>
      </c>
      <c r="J466" s="6"/>
    </row>
    <row r="467" spans="1:10" x14ac:dyDescent="0.25">
      <c r="A467" s="6">
        <v>36622013</v>
      </c>
      <c r="B467" s="6" t="s">
        <v>1130</v>
      </c>
      <c r="C467" s="6" t="s">
        <v>1131</v>
      </c>
      <c r="D467" s="6" t="s">
        <v>1139</v>
      </c>
      <c r="E467" s="6">
        <v>11.7</v>
      </c>
      <c r="F467" s="6">
        <v>7.1</v>
      </c>
      <c r="G467" s="6" t="s">
        <v>188</v>
      </c>
      <c r="J467" s="6"/>
    </row>
    <row r="468" spans="1:10" x14ac:dyDescent="0.25">
      <c r="A468" s="6">
        <v>36622025</v>
      </c>
      <c r="B468" s="6" t="s">
        <v>1130</v>
      </c>
      <c r="C468" s="6" t="s">
        <v>1133</v>
      </c>
      <c r="D468" s="6" t="s">
        <v>1140</v>
      </c>
      <c r="E468" s="6">
        <v>21.23</v>
      </c>
      <c r="F468" s="6">
        <v>12.87</v>
      </c>
      <c r="G468" s="6" t="s">
        <v>188</v>
      </c>
      <c r="J468" s="6"/>
    </row>
    <row r="469" spans="1:10" x14ac:dyDescent="0.25">
      <c r="A469" s="6">
        <v>42673020</v>
      </c>
      <c r="B469" s="6" t="s">
        <v>1130</v>
      </c>
      <c r="C469" s="6" t="s">
        <v>1141</v>
      </c>
      <c r="D469" s="6" t="s">
        <v>1142</v>
      </c>
      <c r="E469" s="6">
        <v>25.47</v>
      </c>
      <c r="F469" s="6">
        <v>15.44</v>
      </c>
      <c r="G469" s="6" t="s">
        <v>175</v>
      </c>
      <c r="J469" s="6"/>
    </row>
    <row r="470" spans="1:10" x14ac:dyDescent="0.25">
      <c r="A470" s="6">
        <v>42673044</v>
      </c>
      <c r="B470" s="6" t="s">
        <v>1130</v>
      </c>
      <c r="C470" s="6" t="s">
        <v>1143</v>
      </c>
      <c r="D470" s="6" t="s">
        <v>1144</v>
      </c>
      <c r="E470" s="6">
        <v>42.48</v>
      </c>
      <c r="F470" s="6">
        <v>25.74</v>
      </c>
      <c r="G470" s="6" t="s">
        <v>175</v>
      </c>
      <c r="J470" s="6"/>
    </row>
    <row r="471" spans="1:10" x14ac:dyDescent="0.25">
      <c r="A471" s="6">
        <v>36622037</v>
      </c>
      <c r="B471" s="6" t="s">
        <v>1130</v>
      </c>
      <c r="C471" s="6" t="s">
        <v>1143</v>
      </c>
      <c r="D471" s="6" t="s">
        <v>1144</v>
      </c>
      <c r="E471" s="6">
        <v>42.48</v>
      </c>
      <c r="F471" s="6">
        <v>25.74</v>
      </c>
      <c r="G471" s="6" t="s">
        <v>188</v>
      </c>
      <c r="J471" s="6"/>
    </row>
    <row r="472" spans="1:10" x14ac:dyDescent="0.25">
      <c r="A472" s="6">
        <v>42673057</v>
      </c>
      <c r="B472" s="6" t="s">
        <v>1130</v>
      </c>
      <c r="C472" s="6" t="s">
        <v>1145</v>
      </c>
      <c r="D472" s="6" t="s">
        <v>1146</v>
      </c>
      <c r="E472" s="6">
        <v>50.95</v>
      </c>
      <c r="F472" s="6">
        <v>30.87</v>
      </c>
      <c r="G472" s="6" t="s">
        <v>175</v>
      </c>
      <c r="J472" s="6"/>
    </row>
    <row r="473" spans="1:10" x14ac:dyDescent="0.25">
      <c r="A473" s="6">
        <v>22200012</v>
      </c>
      <c r="B473" s="6" t="s">
        <v>1147</v>
      </c>
      <c r="C473" s="6" t="s">
        <v>1148</v>
      </c>
      <c r="D473" s="6" t="s">
        <v>1149</v>
      </c>
      <c r="E473" s="6">
        <v>7.54</v>
      </c>
      <c r="F473" s="6">
        <v>3.43</v>
      </c>
      <c r="G473" s="6" t="s">
        <v>1150</v>
      </c>
      <c r="J473" s="6"/>
    </row>
    <row r="474" spans="1:10" x14ac:dyDescent="0.25">
      <c r="A474" s="6">
        <v>45360082</v>
      </c>
      <c r="B474" s="6" t="s">
        <v>238</v>
      </c>
      <c r="C474" s="6" t="s">
        <v>239</v>
      </c>
      <c r="D474" s="6" t="s">
        <v>1151</v>
      </c>
      <c r="E474" s="8">
        <v>3906.5</v>
      </c>
      <c r="F474" s="8">
        <v>2367</v>
      </c>
      <c r="G474" s="6" t="s">
        <v>142</v>
      </c>
      <c r="J474" s="6"/>
    </row>
    <row r="475" spans="1:10" x14ac:dyDescent="0.25">
      <c r="A475" s="6">
        <v>45360056</v>
      </c>
      <c r="B475" s="6" t="s">
        <v>238</v>
      </c>
      <c r="C475" s="6" t="s">
        <v>241</v>
      </c>
      <c r="D475" s="6" t="s">
        <v>1152</v>
      </c>
      <c r="E475" s="8">
        <v>2746.76</v>
      </c>
      <c r="F475" s="8">
        <v>1664.31</v>
      </c>
      <c r="G475" s="6" t="s">
        <v>142</v>
      </c>
      <c r="J475" s="6"/>
    </row>
    <row r="476" spans="1:10" x14ac:dyDescent="0.25">
      <c r="A476" s="6">
        <v>39591019</v>
      </c>
      <c r="B476" s="6" t="s">
        <v>1153</v>
      </c>
      <c r="C476" s="6" t="s">
        <v>1154</v>
      </c>
      <c r="D476" s="6" t="s">
        <v>1155</v>
      </c>
      <c r="E476" s="6">
        <v>111.76</v>
      </c>
      <c r="F476" s="6">
        <v>67.72</v>
      </c>
      <c r="G476" s="6" t="s">
        <v>1156</v>
      </c>
      <c r="J476" s="6"/>
    </row>
    <row r="477" spans="1:10" x14ac:dyDescent="0.25">
      <c r="A477" s="6">
        <v>39591021</v>
      </c>
      <c r="B477" s="6" t="s">
        <v>1153</v>
      </c>
      <c r="C477" s="6" t="s">
        <v>1157</v>
      </c>
      <c r="D477" s="6" t="s">
        <v>1158</v>
      </c>
      <c r="E477" s="6">
        <v>197.54</v>
      </c>
      <c r="F477" s="6">
        <v>119.69</v>
      </c>
      <c r="G477" s="6" t="s">
        <v>1156</v>
      </c>
      <c r="J477" s="6"/>
    </row>
    <row r="478" spans="1:10" x14ac:dyDescent="0.25">
      <c r="A478" s="6">
        <v>39591033</v>
      </c>
      <c r="B478" s="6" t="s">
        <v>1153</v>
      </c>
      <c r="C478" s="6" t="s">
        <v>1159</v>
      </c>
      <c r="D478" s="6" t="s">
        <v>1160</v>
      </c>
      <c r="E478" s="6">
        <v>503.08</v>
      </c>
      <c r="F478" s="6">
        <v>304.82</v>
      </c>
      <c r="G478" s="6" t="s">
        <v>1156</v>
      </c>
      <c r="J478" s="6"/>
    </row>
    <row r="479" spans="1:10" x14ac:dyDescent="0.25">
      <c r="A479" s="6">
        <v>41711019</v>
      </c>
      <c r="B479" s="6" t="s">
        <v>1161</v>
      </c>
      <c r="C479" s="6" t="s">
        <v>1162</v>
      </c>
      <c r="D479" s="6" t="s">
        <v>1163</v>
      </c>
      <c r="E479" s="8">
        <v>1085.03</v>
      </c>
      <c r="F479" s="6">
        <v>657.44</v>
      </c>
      <c r="G479" s="6" t="s">
        <v>1164</v>
      </c>
      <c r="J479" s="6"/>
    </row>
    <row r="480" spans="1:10" x14ac:dyDescent="0.25">
      <c r="A480" s="6">
        <v>37409012</v>
      </c>
      <c r="B480" s="6" t="s">
        <v>773</v>
      </c>
      <c r="C480" s="6" t="s">
        <v>776</v>
      </c>
      <c r="D480" s="6" t="s">
        <v>1165</v>
      </c>
      <c r="E480" s="8">
        <v>9979.6299999999992</v>
      </c>
      <c r="F480" s="8">
        <v>6046.75</v>
      </c>
      <c r="G480" s="6" t="s">
        <v>268</v>
      </c>
      <c r="J480" s="6"/>
    </row>
    <row r="481" spans="1:10" x14ac:dyDescent="0.25">
      <c r="A481" s="6">
        <v>44318018</v>
      </c>
      <c r="B481" s="6" t="s">
        <v>1166</v>
      </c>
      <c r="C481" s="6" t="s">
        <v>1167</v>
      </c>
      <c r="D481" s="6" t="s">
        <v>1168</v>
      </c>
      <c r="E481" s="6">
        <v>616.5</v>
      </c>
      <c r="F481" s="6">
        <v>373.55</v>
      </c>
      <c r="G481" s="6" t="s">
        <v>1034</v>
      </c>
      <c r="J481" s="6"/>
    </row>
    <row r="482" spans="1:10" x14ac:dyDescent="0.25">
      <c r="A482" s="6">
        <v>38441010</v>
      </c>
      <c r="B482" s="6" t="s">
        <v>880</v>
      </c>
      <c r="C482" s="6" t="s">
        <v>881</v>
      </c>
      <c r="D482" s="6" t="s">
        <v>1169</v>
      </c>
      <c r="E482" s="6">
        <v>9.08</v>
      </c>
      <c r="F482" s="6">
        <v>5.5</v>
      </c>
      <c r="G482" s="6" t="s">
        <v>716</v>
      </c>
      <c r="J482" s="6"/>
    </row>
    <row r="483" spans="1:10" x14ac:dyDescent="0.25">
      <c r="A483" s="6">
        <v>38441034</v>
      </c>
      <c r="B483" s="6" t="s">
        <v>880</v>
      </c>
      <c r="C483" s="6" t="s">
        <v>885</v>
      </c>
      <c r="D483" s="6" t="s">
        <v>1170</v>
      </c>
      <c r="E483" s="6">
        <v>33.18</v>
      </c>
      <c r="F483" s="6">
        <v>20.11</v>
      </c>
      <c r="G483" s="6" t="s">
        <v>716</v>
      </c>
      <c r="J483" s="6"/>
    </row>
    <row r="484" spans="1:10" x14ac:dyDescent="0.25">
      <c r="A484" s="6">
        <v>38441022</v>
      </c>
      <c r="B484" s="6" t="s">
        <v>880</v>
      </c>
      <c r="C484" s="6" t="s">
        <v>883</v>
      </c>
      <c r="D484" s="6" t="s">
        <v>1171</v>
      </c>
      <c r="E484" s="6">
        <v>16.45</v>
      </c>
      <c r="F484" s="6">
        <v>9.9700000000000006</v>
      </c>
      <c r="G484" s="6" t="s">
        <v>716</v>
      </c>
      <c r="J484" s="6"/>
    </row>
    <row r="485" spans="1:10" x14ac:dyDescent="0.25">
      <c r="A485" s="6">
        <v>34183018</v>
      </c>
      <c r="B485" s="6" t="s">
        <v>517</v>
      </c>
      <c r="C485" s="6" t="s">
        <v>1172</v>
      </c>
      <c r="D485" s="6" t="s">
        <v>1173</v>
      </c>
      <c r="E485" s="6">
        <v>40.32</v>
      </c>
      <c r="F485" s="6">
        <v>18.329999999999998</v>
      </c>
      <c r="G485" s="6" t="s">
        <v>1174</v>
      </c>
      <c r="J485" s="6"/>
    </row>
    <row r="486" spans="1:10" x14ac:dyDescent="0.25">
      <c r="A486" s="6">
        <v>34183020</v>
      </c>
      <c r="B486" s="6" t="s">
        <v>517</v>
      </c>
      <c r="C486" s="6" t="s">
        <v>1172</v>
      </c>
      <c r="D486" s="6" t="s">
        <v>1175</v>
      </c>
      <c r="E486" s="6">
        <v>40.32</v>
      </c>
      <c r="F486" s="6">
        <v>18.329999999999998</v>
      </c>
      <c r="G486" s="6" t="s">
        <v>1174</v>
      </c>
      <c r="J486" s="6"/>
    </row>
    <row r="487" spans="1:10" x14ac:dyDescent="0.25">
      <c r="A487" s="6">
        <v>42510026</v>
      </c>
      <c r="B487" s="6" t="s">
        <v>1176</v>
      </c>
      <c r="C487" s="6" t="s">
        <v>1177</v>
      </c>
      <c r="D487" s="6" t="s">
        <v>1178</v>
      </c>
      <c r="E487" s="8">
        <v>1102.23</v>
      </c>
      <c r="F487" s="6">
        <v>667.85</v>
      </c>
      <c r="G487" s="6" t="s">
        <v>1179</v>
      </c>
      <c r="J487" s="6"/>
    </row>
    <row r="488" spans="1:10" x14ac:dyDescent="0.25">
      <c r="A488" s="6">
        <v>35275015</v>
      </c>
      <c r="B488" s="6" t="s">
        <v>1180</v>
      </c>
      <c r="C488" s="6" t="s">
        <v>1181</v>
      </c>
      <c r="D488" s="6" t="s">
        <v>1182</v>
      </c>
      <c r="E488" s="8">
        <v>5079.38</v>
      </c>
      <c r="F488" s="8">
        <v>3077.67</v>
      </c>
      <c r="G488" s="6" t="s">
        <v>268</v>
      </c>
      <c r="J488" s="6"/>
    </row>
    <row r="489" spans="1:10" x14ac:dyDescent="0.25">
      <c r="A489" s="6">
        <v>25197031</v>
      </c>
      <c r="B489" s="6" t="s">
        <v>1057</v>
      </c>
      <c r="C489" s="6" t="s">
        <v>1058</v>
      </c>
      <c r="D489" s="6" t="s">
        <v>1183</v>
      </c>
      <c r="E489" s="6">
        <v>29.44</v>
      </c>
      <c r="F489" s="6">
        <v>13.39</v>
      </c>
      <c r="G489" s="6" t="s">
        <v>220</v>
      </c>
      <c r="J489" s="6"/>
    </row>
    <row r="490" spans="1:10" x14ac:dyDescent="0.25">
      <c r="A490" s="6">
        <v>25197068</v>
      </c>
      <c r="B490" s="6" t="s">
        <v>1057</v>
      </c>
      <c r="C490" s="6" t="s">
        <v>1058</v>
      </c>
      <c r="D490" s="6" t="s">
        <v>1184</v>
      </c>
      <c r="E490" s="6">
        <v>37.81</v>
      </c>
      <c r="F490" s="6">
        <v>17.190000000000001</v>
      </c>
      <c r="G490" s="6" t="s">
        <v>220</v>
      </c>
      <c r="J490" s="6"/>
    </row>
    <row r="491" spans="1:10" x14ac:dyDescent="0.25">
      <c r="A491" s="6">
        <v>25197070</v>
      </c>
      <c r="B491" s="6" t="s">
        <v>1057</v>
      </c>
      <c r="C491" s="6" t="s">
        <v>1063</v>
      </c>
      <c r="D491" s="6" t="s">
        <v>1185</v>
      </c>
      <c r="E491" s="6">
        <v>155.66999999999999</v>
      </c>
      <c r="F491" s="6">
        <v>70.760000000000005</v>
      </c>
      <c r="G491" s="6" t="s">
        <v>220</v>
      </c>
      <c r="J491" s="6"/>
    </row>
    <row r="492" spans="1:10" x14ac:dyDescent="0.25">
      <c r="A492" s="6">
        <v>25197043</v>
      </c>
      <c r="B492" s="6" t="s">
        <v>1057</v>
      </c>
      <c r="C492" s="6" t="s">
        <v>1186</v>
      </c>
      <c r="D492" s="6" t="s">
        <v>1187</v>
      </c>
      <c r="E492" s="6">
        <v>119.68</v>
      </c>
      <c r="F492" s="6">
        <v>54.41</v>
      </c>
      <c r="G492" s="6" t="s">
        <v>220</v>
      </c>
      <c r="J492" s="6"/>
    </row>
    <row r="493" spans="1:10" x14ac:dyDescent="0.25">
      <c r="A493" s="6">
        <v>25197082</v>
      </c>
      <c r="B493" s="6" t="s">
        <v>1057</v>
      </c>
      <c r="C493" s="6" t="s">
        <v>1060</v>
      </c>
      <c r="D493" s="6" t="s">
        <v>1188</v>
      </c>
      <c r="E493" s="6">
        <v>630.1</v>
      </c>
      <c r="F493" s="6">
        <v>286.41000000000003</v>
      </c>
      <c r="G493" s="6" t="s">
        <v>220</v>
      </c>
      <c r="J493" s="6"/>
    </row>
    <row r="494" spans="1:10" x14ac:dyDescent="0.25">
      <c r="A494" s="6">
        <v>32644066</v>
      </c>
      <c r="B494" s="6" t="s">
        <v>1189</v>
      </c>
      <c r="C494" s="6" t="s">
        <v>1190</v>
      </c>
      <c r="D494" s="6" t="s">
        <v>1191</v>
      </c>
      <c r="E494" s="6">
        <v>153.79</v>
      </c>
      <c r="F494" s="6">
        <v>93.19</v>
      </c>
      <c r="G494" s="6" t="s">
        <v>1192</v>
      </c>
      <c r="J494" s="6"/>
    </row>
    <row r="495" spans="1:10" x14ac:dyDescent="0.25">
      <c r="A495" s="6">
        <v>32644054</v>
      </c>
      <c r="B495" s="6" t="s">
        <v>1189</v>
      </c>
      <c r="C495" s="6" t="s">
        <v>1193</v>
      </c>
      <c r="D495" s="6" t="s">
        <v>1194</v>
      </c>
      <c r="E495" s="6">
        <v>306.85000000000002</v>
      </c>
      <c r="F495" s="6">
        <v>185.92</v>
      </c>
      <c r="G495" s="6" t="s">
        <v>1192</v>
      </c>
      <c r="J495" s="6"/>
    </row>
    <row r="496" spans="1:10" x14ac:dyDescent="0.25">
      <c r="A496" s="6">
        <v>36387025</v>
      </c>
      <c r="B496" s="6" t="s">
        <v>1195</v>
      </c>
      <c r="C496" s="6" t="s">
        <v>1196</v>
      </c>
      <c r="D496" s="6" t="s">
        <v>1197</v>
      </c>
      <c r="E496" s="8">
        <v>1191.5899999999999</v>
      </c>
      <c r="F496" s="6">
        <v>722</v>
      </c>
      <c r="G496" s="6" t="s">
        <v>1198</v>
      </c>
      <c r="J496" s="6"/>
    </row>
    <row r="497" spans="1:10" x14ac:dyDescent="0.25">
      <c r="A497" s="6">
        <v>42416014</v>
      </c>
      <c r="B497" s="6" t="s">
        <v>674</v>
      </c>
      <c r="C497" s="6" t="s">
        <v>675</v>
      </c>
      <c r="D497" s="6" t="s">
        <v>1199</v>
      </c>
      <c r="E497" s="6">
        <v>77.900000000000006</v>
      </c>
      <c r="F497" s="6">
        <v>47.2</v>
      </c>
      <c r="G497" s="6" t="s">
        <v>289</v>
      </c>
      <c r="J497" s="6"/>
    </row>
    <row r="498" spans="1:10" x14ac:dyDescent="0.25">
      <c r="A498" s="6">
        <v>42416038</v>
      </c>
      <c r="B498" s="6" t="s">
        <v>674</v>
      </c>
      <c r="C498" s="6" t="s">
        <v>678</v>
      </c>
      <c r="D498" s="6" t="s">
        <v>1200</v>
      </c>
      <c r="E498" s="6">
        <v>77.900000000000006</v>
      </c>
      <c r="F498" s="6">
        <v>47.2</v>
      </c>
      <c r="G498" s="6" t="s">
        <v>289</v>
      </c>
      <c r="J498" s="6"/>
    </row>
    <row r="499" spans="1:10" x14ac:dyDescent="0.25">
      <c r="A499" s="6">
        <v>38935019</v>
      </c>
      <c r="B499" s="6" t="s">
        <v>423</v>
      </c>
      <c r="C499" s="6" t="s">
        <v>1201</v>
      </c>
      <c r="D499" s="6" t="s">
        <v>1202</v>
      </c>
      <c r="E499" s="6">
        <v>16.760000000000002</v>
      </c>
      <c r="F499" s="6">
        <v>10.16</v>
      </c>
      <c r="G499" s="6" t="s">
        <v>168</v>
      </c>
      <c r="J499" s="6"/>
    </row>
    <row r="500" spans="1:10" x14ac:dyDescent="0.25">
      <c r="A500" s="6">
        <v>20473029</v>
      </c>
      <c r="B500" s="6" t="s">
        <v>1203</v>
      </c>
      <c r="C500" s="6" t="s">
        <v>1204</v>
      </c>
      <c r="D500" s="6" t="s">
        <v>1205</v>
      </c>
      <c r="E500" s="6">
        <v>3.14</v>
      </c>
      <c r="F500" s="6">
        <v>1.9</v>
      </c>
      <c r="G500" s="6" t="s">
        <v>220</v>
      </c>
      <c r="J500" s="6"/>
    </row>
    <row r="501" spans="1:10" x14ac:dyDescent="0.25">
      <c r="A501" s="6">
        <v>35693011</v>
      </c>
      <c r="B501" s="6" t="s">
        <v>1203</v>
      </c>
      <c r="C501" s="6" t="s">
        <v>1206</v>
      </c>
      <c r="D501" s="6" t="s">
        <v>1207</v>
      </c>
      <c r="E501" s="6">
        <v>2.5099999999999998</v>
      </c>
      <c r="F501" s="6">
        <v>1.52</v>
      </c>
      <c r="G501" s="6" t="s">
        <v>411</v>
      </c>
      <c r="J501" s="6"/>
    </row>
    <row r="502" spans="1:10" x14ac:dyDescent="0.25">
      <c r="A502" s="6">
        <v>40251035</v>
      </c>
      <c r="B502" s="6" t="s">
        <v>1208</v>
      </c>
      <c r="C502" s="6" t="s">
        <v>1209</v>
      </c>
      <c r="D502" s="6" t="s">
        <v>1210</v>
      </c>
      <c r="E502" s="6">
        <v>135.55000000000001</v>
      </c>
      <c r="F502" s="6">
        <v>82.13</v>
      </c>
      <c r="G502" s="6" t="s">
        <v>1211</v>
      </c>
      <c r="J502" s="6"/>
    </row>
    <row r="503" spans="1:10" x14ac:dyDescent="0.25">
      <c r="A503" s="6">
        <v>40251023</v>
      </c>
      <c r="B503" s="6" t="s">
        <v>1208</v>
      </c>
      <c r="C503" s="6" t="s">
        <v>1212</v>
      </c>
      <c r="D503" s="6" t="s">
        <v>1213</v>
      </c>
      <c r="E503" s="6">
        <v>135.55000000000001</v>
      </c>
      <c r="F503" s="6">
        <v>82.13</v>
      </c>
      <c r="G503" s="6" t="s">
        <v>1211</v>
      </c>
      <c r="J503" s="6"/>
    </row>
    <row r="504" spans="1:10" x14ac:dyDescent="0.25">
      <c r="A504" s="6">
        <v>21455023</v>
      </c>
      <c r="B504" s="6" t="s">
        <v>1214</v>
      </c>
      <c r="C504" s="6" t="s">
        <v>1215</v>
      </c>
      <c r="D504" s="6" t="s">
        <v>1216</v>
      </c>
      <c r="E504" s="6">
        <v>6.5</v>
      </c>
      <c r="F504" s="6">
        <v>3.93</v>
      </c>
      <c r="G504" s="6" t="s">
        <v>501</v>
      </c>
      <c r="J504" s="6"/>
    </row>
    <row r="505" spans="1:10" x14ac:dyDescent="0.25">
      <c r="A505" s="6">
        <v>35867047</v>
      </c>
      <c r="B505" s="6" t="s">
        <v>632</v>
      </c>
      <c r="C505" s="6" t="s">
        <v>633</v>
      </c>
      <c r="D505" s="6" t="s">
        <v>1217</v>
      </c>
      <c r="E505" s="6">
        <v>7.44</v>
      </c>
      <c r="F505" s="6">
        <v>4.5</v>
      </c>
      <c r="G505" s="6" t="s">
        <v>1218</v>
      </c>
      <c r="J505" s="6"/>
    </row>
    <row r="506" spans="1:10" x14ac:dyDescent="0.25">
      <c r="A506" s="6">
        <v>35867050</v>
      </c>
      <c r="B506" s="6" t="s">
        <v>632</v>
      </c>
      <c r="C506" s="6" t="s">
        <v>637</v>
      </c>
      <c r="D506" s="6" t="s">
        <v>1219</v>
      </c>
      <c r="E506" s="6">
        <v>14.95</v>
      </c>
      <c r="F506" s="6">
        <v>9.06</v>
      </c>
      <c r="G506" s="6" t="s">
        <v>1218</v>
      </c>
      <c r="J506" s="6"/>
    </row>
    <row r="507" spans="1:10" x14ac:dyDescent="0.25">
      <c r="A507" s="6">
        <v>35867062</v>
      </c>
      <c r="B507" s="6" t="s">
        <v>632</v>
      </c>
      <c r="C507" s="6" t="s">
        <v>639</v>
      </c>
      <c r="D507" s="6" t="s">
        <v>1220</v>
      </c>
      <c r="E507" s="6">
        <v>134.55000000000001</v>
      </c>
      <c r="F507" s="6">
        <v>81.52</v>
      </c>
      <c r="G507" s="6" t="s">
        <v>1218</v>
      </c>
      <c r="J507" s="6"/>
    </row>
    <row r="508" spans="1:10" x14ac:dyDescent="0.25">
      <c r="A508" s="6">
        <v>38631014</v>
      </c>
      <c r="B508" s="6" t="s">
        <v>1221</v>
      </c>
      <c r="C508" s="6" t="s">
        <v>1222</v>
      </c>
      <c r="D508" s="6" t="s">
        <v>1223</v>
      </c>
      <c r="E508" s="8">
        <v>2524.6999999999998</v>
      </c>
      <c r="F508" s="8">
        <v>1529.74</v>
      </c>
      <c r="G508" s="6" t="s">
        <v>1224</v>
      </c>
      <c r="J508" s="6"/>
    </row>
    <row r="509" spans="1:10" x14ac:dyDescent="0.25">
      <c r="A509" s="6">
        <v>40267078</v>
      </c>
      <c r="B509" s="6" t="s">
        <v>1225</v>
      </c>
      <c r="C509" s="6" t="s">
        <v>1226</v>
      </c>
      <c r="D509" s="6" t="s">
        <v>1227</v>
      </c>
      <c r="E509" s="6">
        <v>831.8</v>
      </c>
      <c r="F509" s="6">
        <v>504</v>
      </c>
      <c r="G509" s="6" t="s">
        <v>344</v>
      </c>
      <c r="J509" s="6"/>
    </row>
    <row r="510" spans="1:10" x14ac:dyDescent="0.25">
      <c r="A510" s="6">
        <v>40267039</v>
      </c>
      <c r="B510" s="6" t="s">
        <v>1225</v>
      </c>
      <c r="C510" s="6" t="s">
        <v>1228</v>
      </c>
      <c r="D510" s="6" t="s">
        <v>1229</v>
      </c>
      <c r="E510" s="6">
        <v>415.9</v>
      </c>
      <c r="F510" s="6">
        <v>252</v>
      </c>
      <c r="G510" s="6" t="s">
        <v>344</v>
      </c>
      <c r="J510" s="6"/>
    </row>
    <row r="511" spans="1:10" x14ac:dyDescent="0.25">
      <c r="A511" s="6">
        <v>40267080</v>
      </c>
      <c r="B511" s="6" t="s">
        <v>1225</v>
      </c>
      <c r="C511" s="6" t="s">
        <v>1230</v>
      </c>
      <c r="D511" s="6" t="s">
        <v>1231</v>
      </c>
      <c r="E511" s="8">
        <v>1663.6</v>
      </c>
      <c r="F511" s="8">
        <v>1008</v>
      </c>
      <c r="G511" s="6" t="s">
        <v>344</v>
      </c>
      <c r="J511" s="6"/>
    </row>
    <row r="512" spans="1:10" x14ac:dyDescent="0.25">
      <c r="A512" s="6">
        <v>40267041</v>
      </c>
      <c r="B512" s="6" t="s">
        <v>1225</v>
      </c>
      <c r="C512" s="6" t="s">
        <v>1232</v>
      </c>
      <c r="D512" s="6" t="s">
        <v>1233</v>
      </c>
      <c r="E512" s="6">
        <v>831.8</v>
      </c>
      <c r="F512" s="6">
        <v>504</v>
      </c>
      <c r="G512" s="6" t="s">
        <v>344</v>
      </c>
      <c r="J512" s="6"/>
    </row>
    <row r="513" spans="1:10" x14ac:dyDescent="0.25">
      <c r="A513" s="6">
        <v>40267054</v>
      </c>
      <c r="B513" s="6" t="s">
        <v>1225</v>
      </c>
      <c r="C513" s="6" t="s">
        <v>1234</v>
      </c>
      <c r="D513" s="6" t="s">
        <v>1235</v>
      </c>
      <c r="E513" s="8">
        <v>1663.6</v>
      </c>
      <c r="F513" s="8">
        <v>1008</v>
      </c>
      <c r="G513" s="6" t="s">
        <v>344</v>
      </c>
      <c r="J513" s="6"/>
    </row>
    <row r="514" spans="1:10" x14ac:dyDescent="0.25">
      <c r="A514" s="6">
        <v>40267066</v>
      </c>
      <c r="B514" s="6" t="s">
        <v>1225</v>
      </c>
      <c r="C514" s="6" t="s">
        <v>1236</v>
      </c>
      <c r="D514" s="6" t="s">
        <v>1237</v>
      </c>
      <c r="E514" s="6">
        <v>415.9</v>
      </c>
      <c r="F514" s="6">
        <v>252</v>
      </c>
      <c r="G514" s="6" t="s">
        <v>344</v>
      </c>
      <c r="J514" s="6"/>
    </row>
    <row r="515" spans="1:10" x14ac:dyDescent="0.25">
      <c r="A515" s="6">
        <v>40267027</v>
      </c>
      <c r="B515" s="6" t="s">
        <v>1225</v>
      </c>
      <c r="C515" s="6" t="s">
        <v>1238</v>
      </c>
      <c r="D515" s="6" t="s">
        <v>1239</v>
      </c>
      <c r="E515" s="6">
        <v>207.95</v>
      </c>
      <c r="F515" s="6">
        <v>126</v>
      </c>
      <c r="G515" s="6" t="s">
        <v>344</v>
      </c>
      <c r="J515" s="6"/>
    </row>
    <row r="516" spans="1:10" x14ac:dyDescent="0.25">
      <c r="A516" s="6">
        <v>29249051</v>
      </c>
      <c r="B516" s="6" t="s">
        <v>1225</v>
      </c>
      <c r="C516" s="6" t="s">
        <v>1228</v>
      </c>
      <c r="D516" s="6" t="s">
        <v>1240</v>
      </c>
      <c r="E516" s="6" t="s">
        <v>139</v>
      </c>
      <c r="F516" s="6">
        <v>252</v>
      </c>
      <c r="G516" s="6" t="s">
        <v>344</v>
      </c>
      <c r="J516" s="6"/>
    </row>
    <row r="517" spans="1:10" x14ac:dyDescent="0.25">
      <c r="A517" s="6">
        <v>29249063</v>
      </c>
      <c r="B517" s="6" t="s">
        <v>1225</v>
      </c>
      <c r="C517" s="6" t="s">
        <v>1232</v>
      </c>
      <c r="D517" s="6" t="s">
        <v>1241</v>
      </c>
      <c r="E517" s="6" t="s">
        <v>139</v>
      </c>
      <c r="F517" s="6">
        <v>504</v>
      </c>
      <c r="G517" s="6" t="s">
        <v>344</v>
      </c>
      <c r="J517" s="6"/>
    </row>
    <row r="518" spans="1:10" x14ac:dyDescent="0.25">
      <c r="A518" s="6">
        <v>29249048</v>
      </c>
      <c r="B518" s="6" t="s">
        <v>1225</v>
      </c>
      <c r="C518" s="6" t="s">
        <v>1238</v>
      </c>
      <c r="D518" s="6" t="s">
        <v>1242</v>
      </c>
      <c r="E518" s="6" t="s">
        <v>139</v>
      </c>
      <c r="F518" s="6">
        <v>126</v>
      </c>
      <c r="G518" s="6" t="s">
        <v>344</v>
      </c>
      <c r="J518" s="6"/>
    </row>
    <row r="519" spans="1:10" x14ac:dyDescent="0.25">
      <c r="A519" s="6">
        <v>23401096</v>
      </c>
      <c r="B519" s="6" t="s">
        <v>1243</v>
      </c>
      <c r="C519" s="6" t="s">
        <v>1244</v>
      </c>
      <c r="D519" s="6" t="s">
        <v>1245</v>
      </c>
      <c r="E519" s="6">
        <v>4.8499999999999996</v>
      </c>
      <c r="F519" s="6">
        <v>2.2000000000000002</v>
      </c>
      <c r="G519" s="6" t="s">
        <v>1246</v>
      </c>
      <c r="J519" s="6"/>
    </row>
    <row r="520" spans="1:10" x14ac:dyDescent="0.25">
      <c r="A520" s="6">
        <v>44892014</v>
      </c>
      <c r="B520" s="6" t="s">
        <v>1247</v>
      </c>
      <c r="C520" s="6" t="s">
        <v>1248</v>
      </c>
      <c r="D520" s="6" t="s">
        <v>1249</v>
      </c>
      <c r="E520" s="6">
        <v>637.52</v>
      </c>
      <c r="F520" s="6">
        <v>386.28</v>
      </c>
      <c r="G520" s="6" t="s">
        <v>479</v>
      </c>
      <c r="J520" s="6"/>
    </row>
    <row r="521" spans="1:10" x14ac:dyDescent="0.25">
      <c r="A521" s="6">
        <v>27750037</v>
      </c>
      <c r="B521" s="6" t="s">
        <v>596</v>
      </c>
      <c r="C521" s="6" t="s">
        <v>600</v>
      </c>
      <c r="D521" s="6" t="s">
        <v>1250</v>
      </c>
      <c r="E521" s="6">
        <v>343.31</v>
      </c>
      <c r="F521" s="6">
        <v>156.05000000000001</v>
      </c>
      <c r="G521" s="6" t="s">
        <v>1251</v>
      </c>
      <c r="J521" s="6"/>
    </row>
    <row r="522" spans="1:10" x14ac:dyDescent="0.25">
      <c r="A522" s="6">
        <v>31840034</v>
      </c>
      <c r="B522" s="6" t="s">
        <v>1252</v>
      </c>
      <c r="C522" s="6" t="s">
        <v>248</v>
      </c>
      <c r="D522" s="6" t="s">
        <v>1253</v>
      </c>
      <c r="E522" s="6">
        <v>11.54</v>
      </c>
      <c r="F522" s="6">
        <v>6.99</v>
      </c>
      <c r="G522" s="6" t="s">
        <v>250</v>
      </c>
      <c r="J522" s="6"/>
    </row>
    <row r="523" spans="1:10" x14ac:dyDescent="0.25">
      <c r="A523" s="6">
        <v>31840046</v>
      </c>
      <c r="B523" s="6" t="s">
        <v>1252</v>
      </c>
      <c r="C523" s="6" t="s">
        <v>1254</v>
      </c>
      <c r="D523" s="6" t="s">
        <v>1255</v>
      </c>
      <c r="E523" s="6">
        <v>115.4</v>
      </c>
      <c r="F523" s="6">
        <v>69.92</v>
      </c>
      <c r="G523" s="6" t="s">
        <v>250</v>
      </c>
      <c r="J523" s="6"/>
    </row>
    <row r="524" spans="1:10" x14ac:dyDescent="0.25">
      <c r="A524" s="6">
        <v>43132051</v>
      </c>
      <c r="B524" s="6" t="s">
        <v>1256</v>
      </c>
      <c r="C524" s="6" t="s">
        <v>248</v>
      </c>
      <c r="D524" s="6" t="s">
        <v>1257</v>
      </c>
      <c r="E524" s="6">
        <v>18.28</v>
      </c>
      <c r="F524" s="6">
        <v>11.08</v>
      </c>
      <c r="G524" s="6" t="s">
        <v>671</v>
      </c>
      <c r="J524" s="6"/>
    </row>
    <row r="525" spans="1:10" x14ac:dyDescent="0.25">
      <c r="A525" s="6">
        <v>43132063</v>
      </c>
      <c r="B525" s="6" t="s">
        <v>1256</v>
      </c>
      <c r="C525" s="6" t="s">
        <v>1254</v>
      </c>
      <c r="D525" s="6" t="s">
        <v>1258</v>
      </c>
      <c r="E525" s="6">
        <v>182.86</v>
      </c>
      <c r="F525" s="6">
        <v>110.8</v>
      </c>
      <c r="G525" s="6" t="s">
        <v>671</v>
      </c>
      <c r="J525" s="6"/>
    </row>
    <row r="526" spans="1:10" x14ac:dyDescent="0.25">
      <c r="A526" s="6">
        <v>33446028</v>
      </c>
      <c r="B526" s="6" t="s">
        <v>1259</v>
      </c>
      <c r="C526" s="6" t="s">
        <v>1260</v>
      </c>
      <c r="D526" s="6" t="s">
        <v>1261</v>
      </c>
      <c r="E526" s="6">
        <v>147.38</v>
      </c>
      <c r="F526" s="6">
        <v>66.989999999999995</v>
      </c>
      <c r="G526" s="6" t="s">
        <v>332</v>
      </c>
      <c r="J526" s="6"/>
    </row>
    <row r="527" spans="1:10" x14ac:dyDescent="0.25">
      <c r="A527" s="6">
        <v>38048070</v>
      </c>
      <c r="B527" s="6" t="s">
        <v>880</v>
      </c>
      <c r="C527" s="6" t="s">
        <v>883</v>
      </c>
      <c r="D527" s="6" t="s">
        <v>1262</v>
      </c>
      <c r="E527" s="6">
        <v>16.45</v>
      </c>
      <c r="F527" s="6">
        <v>9.9700000000000006</v>
      </c>
      <c r="G527" s="6" t="s">
        <v>168</v>
      </c>
      <c r="J527" s="6"/>
    </row>
    <row r="528" spans="1:10" x14ac:dyDescent="0.25">
      <c r="A528" s="6">
        <v>37387065</v>
      </c>
      <c r="B528" s="6" t="s">
        <v>880</v>
      </c>
      <c r="C528" s="6" t="s">
        <v>883</v>
      </c>
      <c r="D528" s="6" t="s">
        <v>1262</v>
      </c>
      <c r="E528" s="6">
        <v>16.45</v>
      </c>
      <c r="F528" s="6">
        <v>9.9700000000000006</v>
      </c>
      <c r="G528" s="6" t="s">
        <v>609</v>
      </c>
      <c r="J528" s="6"/>
    </row>
    <row r="529" spans="1:10" x14ac:dyDescent="0.25">
      <c r="A529" s="6">
        <v>37387115</v>
      </c>
      <c r="B529" s="6" t="s">
        <v>880</v>
      </c>
      <c r="C529" s="6" t="s">
        <v>885</v>
      </c>
      <c r="D529" s="6" t="s">
        <v>1263</v>
      </c>
      <c r="E529" s="6">
        <v>33.18</v>
      </c>
      <c r="F529" s="6">
        <v>20.11</v>
      </c>
      <c r="G529" s="6" t="s">
        <v>609</v>
      </c>
      <c r="J529" s="6"/>
    </row>
    <row r="530" spans="1:10" x14ac:dyDescent="0.25">
      <c r="A530" s="6">
        <v>38251017</v>
      </c>
      <c r="B530" s="6" t="s">
        <v>880</v>
      </c>
      <c r="C530" s="6" t="s">
        <v>881</v>
      </c>
      <c r="D530" s="6" t="s">
        <v>1264</v>
      </c>
      <c r="E530" s="6">
        <v>9.08</v>
      </c>
      <c r="F530" s="6">
        <v>5.5</v>
      </c>
      <c r="G530" s="6" t="s">
        <v>908</v>
      </c>
      <c r="J530" s="6"/>
    </row>
    <row r="531" spans="1:10" x14ac:dyDescent="0.25">
      <c r="A531" s="6">
        <v>38048017</v>
      </c>
      <c r="B531" s="6" t="s">
        <v>880</v>
      </c>
      <c r="C531" s="6" t="s">
        <v>881</v>
      </c>
      <c r="D531" s="6" t="s">
        <v>1264</v>
      </c>
      <c r="E531" s="6">
        <v>9.08</v>
      </c>
      <c r="F531" s="6">
        <v>5.5</v>
      </c>
      <c r="G531" s="6" t="s">
        <v>168</v>
      </c>
      <c r="J531" s="6"/>
    </row>
    <row r="532" spans="1:10" x14ac:dyDescent="0.25">
      <c r="A532" s="6">
        <v>37387014</v>
      </c>
      <c r="B532" s="6" t="s">
        <v>880</v>
      </c>
      <c r="C532" s="6" t="s">
        <v>881</v>
      </c>
      <c r="D532" s="6" t="s">
        <v>1264</v>
      </c>
      <c r="E532" s="6">
        <v>9.08</v>
      </c>
      <c r="F532" s="6">
        <v>5.5</v>
      </c>
      <c r="G532" s="6" t="s">
        <v>609</v>
      </c>
      <c r="J532" s="6"/>
    </row>
    <row r="533" spans="1:10" x14ac:dyDescent="0.25">
      <c r="A533" s="6">
        <v>38048132</v>
      </c>
      <c r="B533" s="6" t="s">
        <v>880</v>
      </c>
      <c r="C533" s="6" t="s">
        <v>885</v>
      </c>
      <c r="D533" s="6" t="s">
        <v>1265</v>
      </c>
      <c r="E533" s="6">
        <v>33.18</v>
      </c>
      <c r="F533" s="6">
        <v>20.11</v>
      </c>
      <c r="G533" s="6" t="s">
        <v>168</v>
      </c>
      <c r="J533" s="6"/>
    </row>
    <row r="534" spans="1:10" x14ac:dyDescent="0.25">
      <c r="A534" s="6">
        <v>38838076</v>
      </c>
      <c r="B534" s="6" t="s">
        <v>880</v>
      </c>
      <c r="C534" s="6" t="s">
        <v>1266</v>
      </c>
      <c r="D534" s="6" t="s">
        <v>1267</v>
      </c>
      <c r="E534" s="6">
        <v>299.45</v>
      </c>
      <c r="F534" s="6">
        <v>181.44</v>
      </c>
      <c r="G534" s="6" t="s">
        <v>1268</v>
      </c>
      <c r="J534" s="6"/>
    </row>
    <row r="535" spans="1:10" x14ac:dyDescent="0.25">
      <c r="A535" s="6">
        <v>41039037</v>
      </c>
      <c r="B535" s="6" t="s">
        <v>880</v>
      </c>
      <c r="C535" s="6" t="s">
        <v>1269</v>
      </c>
      <c r="D535" s="6" t="s">
        <v>1270</v>
      </c>
      <c r="E535" s="6">
        <v>90.79</v>
      </c>
      <c r="F535" s="6">
        <v>55.01</v>
      </c>
      <c r="G535" s="6" t="s">
        <v>701</v>
      </c>
      <c r="J535" s="6"/>
    </row>
    <row r="536" spans="1:10" x14ac:dyDescent="0.25">
      <c r="A536" s="6">
        <v>41039076</v>
      </c>
      <c r="B536" s="6" t="s">
        <v>880</v>
      </c>
      <c r="C536" s="6" t="s">
        <v>1271</v>
      </c>
      <c r="D536" s="6" t="s">
        <v>1272</v>
      </c>
      <c r="E536" s="6">
        <v>164.44</v>
      </c>
      <c r="F536" s="6">
        <v>99.64</v>
      </c>
      <c r="G536" s="6" t="s">
        <v>701</v>
      </c>
      <c r="J536" s="6"/>
    </row>
    <row r="537" spans="1:10" x14ac:dyDescent="0.25">
      <c r="A537" s="6">
        <v>41039114</v>
      </c>
      <c r="B537" s="6" t="s">
        <v>880</v>
      </c>
      <c r="C537" s="6" t="s">
        <v>1266</v>
      </c>
      <c r="D537" s="6" t="s">
        <v>1273</v>
      </c>
      <c r="E537" s="6">
        <v>331.85</v>
      </c>
      <c r="F537" s="6">
        <v>201.07</v>
      </c>
      <c r="G537" s="6" t="s">
        <v>701</v>
      </c>
      <c r="J537" s="6"/>
    </row>
    <row r="538" spans="1:10" x14ac:dyDescent="0.25">
      <c r="A538" s="6">
        <v>38838052</v>
      </c>
      <c r="B538" s="6" t="s">
        <v>880</v>
      </c>
      <c r="C538" s="6" t="s">
        <v>1274</v>
      </c>
      <c r="D538" s="6" t="s">
        <v>1275</v>
      </c>
      <c r="E538" s="6">
        <v>296.92</v>
      </c>
      <c r="F538" s="6">
        <v>179.9</v>
      </c>
      <c r="G538" s="6" t="s">
        <v>1268</v>
      </c>
      <c r="J538" s="6"/>
    </row>
    <row r="539" spans="1:10" x14ac:dyDescent="0.25">
      <c r="A539" s="6">
        <v>38838025</v>
      </c>
      <c r="B539" s="6" t="s">
        <v>880</v>
      </c>
      <c r="C539" s="6" t="s">
        <v>1276</v>
      </c>
      <c r="D539" s="6" t="s">
        <v>1277</v>
      </c>
      <c r="E539" s="6">
        <v>163.89</v>
      </c>
      <c r="F539" s="6">
        <v>99.3</v>
      </c>
      <c r="G539" s="6" t="s">
        <v>1268</v>
      </c>
      <c r="J539" s="6"/>
    </row>
    <row r="540" spans="1:10" x14ac:dyDescent="0.25">
      <c r="A540" s="6">
        <v>41039049</v>
      </c>
      <c r="B540" s="6" t="s">
        <v>880</v>
      </c>
      <c r="C540" s="6" t="s">
        <v>1276</v>
      </c>
      <c r="D540" s="6" t="s">
        <v>1278</v>
      </c>
      <c r="E540" s="6">
        <v>163.88</v>
      </c>
      <c r="F540" s="6">
        <v>99.3</v>
      </c>
      <c r="G540" s="6" t="s">
        <v>701</v>
      </c>
      <c r="J540" s="6"/>
    </row>
    <row r="541" spans="1:10" x14ac:dyDescent="0.25">
      <c r="A541" s="6">
        <v>41039088</v>
      </c>
      <c r="B541" s="6" t="s">
        <v>880</v>
      </c>
      <c r="C541" s="6" t="s">
        <v>1274</v>
      </c>
      <c r="D541" s="6" t="s">
        <v>1279</v>
      </c>
      <c r="E541" s="6">
        <v>296.91000000000003</v>
      </c>
      <c r="F541" s="6">
        <v>179.9</v>
      </c>
      <c r="G541" s="6" t="s">
        <v>701</v>
      </c>
      <c r="J541" s="6"/>
    </row>
    <row r="542" spans="1:10" x14ac:dyDescent="0.25">
      <c r="A542" s="6">
        <v>41039126</v>
      </c>
      <c r="B542" s="6" t="s">
        <v>880</v>
      </c>
      <c r="C542" s="6" t="s">
        <v>1280</v>
      </c>
      <c r="D542" s="6" t="s">
        <v>1281</v>
      </c>
      <c r="E542" s="6">
        <v>598.9</v>
      </c>
      <c r="F542" s="6">
        <v>362.88</v>
      </c>
      <c r="G542" s="6" t="s">
        <v>701</v>
      </c>
      <c r="J542" s="6"/>
    </row>
    <row r="543" spans="1:10" x14ac:dyDescent="0.25">
      <c r="A543" s="6">
        <v>37296023</v>
      </c>
      <c r="B543" s="6" t="s">
        <v>880</v>
      </c>
      <c r="C543" s="6" t="s">
        <v>1282</v>
      </c>
      <c r="D543" s="6" t="s">
        <v>1283</v>
      </c>
      <c r="E543" s="6">
        <v>411.09</v>
      </c>
      <c r="F543" s="6">
        <v>249.09</v>
      </c>
      <c r="G543" s="6" t="s">
        <v>317</v>
      </c>
      <c r="J543" s="6"/>
    </row>
    <row r="544" spans="1:10" x14ac:dyDescent="0.25">
      <c r="A544" s="6">
        <v>37296035</v>
      </c>
      <c r="B544" s="6" t="s">
        <v>880</v>
      </c>
      <c r="C544" s="6" t="s">
        <v>1284</v>
      </c>
      <c r="D544" s="6" t="s">
        <v>1285</v>
      </c>
      <c r="E544" s="6">
        <v>829.55</v>
      </c>
      <c r="F544" s="6">
        <v>502.69</v>
      </c>
      <c r="G544" s="6" t="s">
        <v>317</v>
      </c>
      <c r="J544" s="6"/>
    </row>
    <row r="545" spans="1:10" x14ac:dyDescent="0.25">
      <c r="A545" s="6">
        <v>37296011</v>
      </c>
      <c r="B545" s="6" t="s">
        <v>880</v>
      </c>
      <c r="C545" s="6" t="s">
        <v>1286</v>
      </c>
      <c r="D545" s="6" t="s">
        <v>1287</v>
      </c>
      <c r="E545" s="6">
        <v>453.55</v>
      </c>
      <c r="F545" s="6">
        <v>274.82</v>
      </c>
      <c r="G545" s="6" t="s">
        <v>317</v>
      </c>
      <c r="J545" s="6"/>
    </row>
    <row r="546" spans="1:10" x14ac:dyDescent="0.25">
      <c r="A546" s="6">
        <v>29552015</v>
      </c>
      <c r="B546" s="6" t="s">
        <v>1288</v>
      </c>
      <c r="C546" s="6" t="s">
        <v>1289</v>
      </c>
      <c r="D546" s="6" t="s">
        <v>1290</v>
      </c>
      <c r="E546" s="8">
        <v>1269.6500000000001</v>
      </c>
      <c r="F546" s="6">
        <v>577.12</v>
      </c>
      <c r="G546" s="6" t="s">
        <v>268</v>
      </c>
      <c r="J546" s="6"/>
    </row>
    <row r="547" spans="1:10" x14ac:dyDescent="0.25">
      <c r="A547" s="6">
        <v>43104013</v>
      </c>
      <c r="B547" s="6" t="s">
        <v>1288</v>
      </c>
      <c r="C547" s="6" t="s">
        <v>1291</v>
      </c>
      <c r="D547" s="6" t="s">
        <v>1292</v>
      </c>
      <c r="E547" s="6">
        <v>114.3</v>
      </c>
      <c r="F547" s="6">
        <v>69.260000000000005</v>
      </c>
      <c r="G547" s="6" t="s">
        <v>1293</v>
      </c>
      <c r="J547" s="6"/>
    </row>
    <row r="548" spans="1:10" x14ac:dyDescent="0.25">
      <c r="A548" s="6">
        <v>38033015</v>
      </c>
      <c r="B548" s="6" t="s">
        <v>1288</v>
      </c>
      <c r="C548" s="6" t="s">
        <v>1291</v>
      </c>
      <c r="D548" s="6" t="s">
        <v>1294</v>
      </c>
      <c r="E548" s="6">
        <v>133.34</v>
      </c>
      <c r="F548" s="6">
        <v>80.790000000000006</v>
      </c>
      <c r="G548" s="6" t="s">
        <v>145</v>
      </c>
      <c r="J548" s="6"/>
    </row>
    <row r="549" spans="1:10" x14ac:dyDescent="0.25">
      <c r="A549" s="6">
        <v>42158028</v>
      </c>
      <c r="B549" s="6" t="s">
        <v>1288</v>
      </c>
      <c r="C549" s="6" t="s">
        <v>1295</v>
      </c>
      <c r="D549" s="6" t="s">
        <v>1296</v>
      </c>
      <c r="E549" s="6">
        <v>571.49</v>
      </c>
      <c r="F549" s="6">
        <v>346.28</v>
      </c>
      <c r="G549" s="6" t="s">
        <v>172</v>
      </c>
      <c r="J549" s="6"/>
    </row>
    <row r="550" spans="1:10" x14ac:dyDescent="0.25">
      <c r="A550" s="6">
        <v>37075037</v>
      </c>
      <c r="B550" s="6" t="s">
        <v>350</v>
      </c>
      <c r="C550" s="6" t="s">
        <v>1297</v>
      </c>
      <c r="D550" s="6" t="s">
        <v>1298</v>
      </c>
      <c r="E550" s="6">
        <v>101.8</v>
      </c>
      <c r="F550" s="6">
        <v>61.68</v>
      </c>
      <c r="G550" s="6" t="s">
        <v>182</v>
      </c>
      <c r="J550" s="6"/>
    </row>
    <row r="551" spans="1:10" x14ac:dyDescent="0.25">
      <c r="A551" s="6">
        <v>37498019</v>
      </c>
      <c r="B551" s="6" t="s">
        <v>350</v>
      </c>
      <c r="C551" s="6" t="s">
        <v>1299</v>
      </c>
      <c r="D551" s="6" t="s">
        <v>1300</v>
      </c>
      <c r="E551" s="6">
        <v>53.07</v>
      </c>
      <c r="F551" s="6">
        <v>32.159999999999997</v>
      </c>
      <c r="G551" s="6" t="s">
        <v>411</v>
      </c>
      <c r="J551" s="6"/>
    </row>
    <row r="552" spans="1:10" x14ac:dyDescent="0.25">
      <c r="A552" s="6">
        <v>37498033</v>
      </c>
      <c r="B552" s="6" t="s">
        <v>350</v>
      </c>
      <c r="C552" s="6" t="s">
        <v>1297</v>
      </c>
      <c r="D552" s="6" t="s">
        <v>1301</v>
      </c>
      <c r="E552" s="6">
        <v>101.8</v>
      </c>
      <c r="F552" s="6">
        <v>61.68</v>
      </c>
      <c r="G552" s="6" t="s">
        <v>411</v>
      </c>
      <c r="J552" s="6"/>
    </row>
    <row r="553" spans="1:10" x14ac:dyDescent="0.25">
      <c r="A553" s="6">
        <v>37756032</v>
      </c>
      <c r="B553" s="6" t="s">
        <v>350</v>
      </c>
      <c r="C553" s="6" t="s">
        <v>1297</v>
      </c>
      <c r="D553" s="6" t="s">
        <v>1302</v>
      </c>
      <c r="E553" s="6">
        <v>101.8</v>
      </c>
      <c r="F553" s="6">
        <v>61.68</v>
      </c>
      <c r="G553" s="6" t="s">
        <v>1268</v>
      </c>
      <c r="J553" s="6"/>
    </row>
    <row r="554" spans="1:10" x14ac:dyDescent="0.25">
      <c r="A554" s="6">
        <v>40279046</v>
      </c>
      <c r="B554" s="6" t="s">
        <v>350</v>
      </c>
      <c r="C554" s="6" t="s">
        <v>1297</v>
      </c>
      <c r="D554" s="6" t="s">
        <v>1302</v>
      </c>
      <c r="E554" s="6">
        <v>101.8</v>
      </c>
      <c r="F554" s="6">
        <v>61.68</v>
      </c>
      <c r="G554" s="6" t="s">
        <v>168</v>
      </c>
      <c r="J554" s="6"/>
    </row>
    <row r="555" spans="1:10" x14ac:dyDescent="0.25">
      <c r="A555" s="6">
        <v>39195045</v>
      </c>
      <c r="B555" s="6" t="s">
        <v>350</v>
      </c>
      <c r="C555" s="6" t="s">
        <v>1297</v>
      </c>
      <c r="D555" s="6" t="s">
        <v>1302</v>
      </c>
      <c r="E555" s="6">
        <v>101.8</v>
      </c>
      <c r="F555" s="6">
        <v>61.68</v>
      </c>
      <c r="G555" s="6" t="s">
        <v>145</v>
      </c>
      <c r="J555" s="6"/>
    </row>
    <row r="556" spans="1:10" x14ac:dyDescent="0.25">
      <c r="A556" s="6">
        <v>37075013</v>
      </c>
      <c r="B556" s="6" t="s">
        <v>350</v>
      </c>
      <c r="C556" s="6" t="s">
        <v>1299</v>
      </c>
      <c r="D556" s="6" t="s">
        <v>1303</v>
      </c>
      <c r="E556" s="6">
        <v>50.91</v>
      </c>
      <c r="F556" s="6">
        <v>30.85</v>
      </c>
      <c r="G556" s="6" t="s">
        <v>182</v>
      </c>
      <c r="J556" s="6"/>
    </row>
    <row r="557" spans="1:10" x14ac:dyDescent="0.25">
      <c r="A557" s="6">
        <v>40279010</v>
      </c>
      <c r="B557" s="6" t="s">
        <v>350</v>
      </c>
      <c r="C557" s="6" t="s">
        <v>1299</v>
      </c>
      <c r="D557" s="6" t="s">
        <v>1303</v>
      </c>
      <c r="E557" s="6">
        <v>50.91</v>
      </c>
      <c r="F557" s="6">
        <v>30.85</v>
      </c>
      <c r="G557" s="6" t="s">
        <v>168</v>
      </c>
      <c r="J557" s="6"/>
    </row>
    <row r="558" spans="1:10" x14ac:dyDescent="0.25">
      <c r="A558" s="6">
        <v>39195021</v>
      </c>
      <c r="B558" s="6" t="s">
        <v>350</v>
      </c>
      <c r="C558" s="6" t="s">
        <v>1299</v>
      </c>
      <c r="D558" s="6" t="s">
        <v>1303</v>
      </c>
      <c r="E558" s="6">
        <v>50.91</v>
      </c>
      <c r="F558" s="6">
        <v>30.85</v>
      </c>
      <c r="G558" s="6" t="s">
        <v>145</v>
      </c>
      <c r="J558" s="6"/>
    </row>
    <row r="559" spans="1:10" x14ac:dyDescent="0.25">
      <c r="A559" s="6">
        <v>37756018</v>
      </c>
      <c r="B559" s="6" t="s">
        <v>350</v>
      </c>
      <c r="C559" s="6" t="s">
        <v>1299</v>
      </c>
      <c r="D559" s="6" t="s">
        <v>1304</v>
      </c>
      <c r="E559" s="6">
        <v>50.91</v>
      </c>
      <c r="F559" s="6">
        <v>30.85</v>
      </c>
      <c r="G559" s="6" t="s">
        <v>1268</v>
      </c>
      <c r="J559" s="6"/>
    </row>
    <row r="560" spans="1:10" x14ac:dyDescent="0.25">
      <c r="A560" s="6">
        <v>36946010</v>
      </c>
      <c r="B560" s="6" t="s">
        <v>983</v>
      </c>
      <c r="C560" s="6" t="s">
        <v>1305</v>
      </c>
      <c r="D560" s="6" t="s">
        <v>1306</v>
      </c>
      <c r="E560" s="6" t="s">
        <v>139</v>
      </c>
      <c r="F560" s="6" t="s">
        <v>195</v>
      </c>
      <c r="G560" s="6" t="s">
        <v>1307</v>
      </c>
      <c r="J560" s="6"/>
    </row>
    <row r="561" spans="1:10" x14ac:dyDescent="0.25">
      <c r="A561" s="6">
        <v>34416014</v>
      </c>
      <c r="B561" s="6" t="s">
        <v>1308</v>
      </c>
      <c r="C561" s="6" t="s">
        <v>1309</v>
      </c>
      <c r="D561" s="6" t="s">
        <v>1310</v>
      </c>
      <c r="E561" s="6">
        <v>115.43</v>
      </c>
      <c r="F561" s="6">
        <v>69.95</v>
      </c>
      <c r="G561" s="6" t="s">
        <v>1311</v>
      </c>
      <c r="J561" s="6"/>
    </row>
    <row r="562" spans="1:10" x14ac:dyDescent="0.25">
      <c r="A562" s="6">
        <v>38449029</v>
      </c>
      <c r="B562" s="6" t="s">
        <v>1312</v>
      </c>
      <c r="C562" s="6" t="s">
        <v>1313</v>
      </c>
      <c r="D562" s="6" t="s">
        <v>1314</v>
      </c>
      <c r="E562" s="6" t="s">
        <v>139</v>
      </c>
      <c r="F562" s="6" t="s">
        <v>139</v>
      </c>
      <c r="G562" s="6" t="s">
        <v>986</v>
      </c>
      <c r="J562" s="6"/>
    </row>
    <row r="563" spans="1:10" x14ac:dyDescent="0.25">
      <c r="A563" s="6">
        <v>38449017</v>
      </c>
      <c r="B563" s="6" t="s">
        <v>1312</v>
      </c>
      <c r="C563" s="6" t="s">
        <v>1315</v>
      </c>
      <c r="D563" s="6" t="s">
        <v>1314</v>
      </c>
      <c r="E563" s="6" t="s">
        <v>139</v>
      </c>
      <c r="F563" s="6" t="s">
        <v>139</v>
      </c>
      <c r="G563" s="6" t="s">
        <v>986</v>
      </c>
      <c r="J563" s="6"/>
    </row>
    <row r="564" spans="1:10" x14ac:dyDescent="0.25">
      <c r="A564" s="6">
        <v>40593028</v>
      </c>
      <c r="B564" s="6" t="s">
        <v>1316</v>
      </c>
      <c r="C564" s="6" t="s">
        <v>1317</v>
      </c>
      <c r="D564" s="6" t="s">
        <v>1318</v>
      </c>
      <c r="E564" s="6">
        <v>2.84</v>
      </c>
      <c r="F564" s="6">
        <v>1.72</v>
      </c>
      <c r="G564" s="6" t="s">
        <v>175</v>
      </c>
      <c r="J564" s="6"/>
    </row>
    <row r="565" spans="1:10" x14ac:dyDescent="0.25">
      <c r="A565" s="6">
        <v>44062026</v>
      </c>
      <c r="B565" s="6" t="s">
        <v>1316</v>
      </c>
      <c r="C565" s="6" t="s">
        <v>1317</v>
      </c>
      <c r="D565" s="6" t="s">
        <v>1318</v>
      </c>
      <c r="E565" s="6">
        <v>2.84</v>
      </c>
      <c r="F565" s="6">
        <v>1.72</v>
      </c>
      <c r="G565" s="6" t="s">
        <v>168</v>
      </c>
      <c r="J565" s="6"/>
    </row>
    <row r="566" spans="1:10" x14ac:dyDescent="0.25">
      <c r="A566" s="6">
        <v>40593042</v>
      </c>
      <c r="B566" s="6" t="s">
        <v>1316</v>
      </c>
      <c r="C566" s="6" t="s">
        <v>1319</v>
      </c>
      <c r="D566" s="6" t="s">
        <v>1320</v>
      </c>
      <c r="E566" s="6">
        <v>19.05</v>
      </c>
      <c r="F566" s="6">
        <v>11.54</v>
      </c>
      <c r="G566" s="6" t="s">
        <v>175</v>
      </c>
      <c r="J566" s="6"/>
    </row>
    <row r="567" spans="1:10" x14ac:dyDescent="0.25">
      <c r="A567" s="6">
        <v>44062040</v>
      </c>
      <c r="B567" s="6" t="s">
        <v>1316</v>
      </c>
      <c r="C567" s="6" t="s">
        <v>1319</v>
      </c>
      <c r="D567" s="6" t="s">
        <v>1320</v>
      </c>
      <c r="E567" s="6">
        <v>19.05</v>
      </c>
      <c r="F567" s="6">
        <v>11.54</v>
      </c>
      <c r="G567" s="6" t="s">
        <v>168</v>
      </c>
      <c r="J567" s="6"/>
    </row>
    <row r="568" spans="1:10" x14ac:dyDescent="0.25">
      <c r="A568" s="6">
        <v>40593030</v>
      </c>
      <c r="B568" s="6" t="s">
        <v>1316</v>
      </c>
      <c r="C568" s="6" t="s">
        <v>1321</v>
      </c>
      <c r="D568" s="6" t="s">
        <v>1322</v>
      </c>
      <c r="E568" s="6">
        <v>4.2</v>
      </c>
      <c r="F568" s="6">
        <v>2.54</v>
      </c>
      <c r="G568" s="6" t="s">
        <v>175</v>
      </c>
      <c r="J568" s="6"/>
    </row>
    <row r="569" spans="1:10" x14ac:dyDescent="0.25">
      <c r="A569" s="6">
        <v>44062038</v>
      </c>
      <c r="B569" s="6" t="s">
        <v>1316</v>
      </c>
      <c r="C569" s="6" t="s">
        <v>1321</v>
      </c>
      <c r="D569" s="6" t="s">
        <v>1322</v>
      </c>
      <c r="E569" s="6">
        <v>4.2</v>
      </c>
      <c r="F569" s="6">
        <v>2.54</v>
      </c>
      <c r="G569" s="6" t="s">
        <v>168</v>
      </c>
      <c r="J569" s="6"/>
    </row>
    <row r="570" spans="1:10" x14ac:dyDescent="0.25">
      <c r="A570" s="6">
        <v>26542047</v>
      </c>
      <c r="B570" s="6" t="s">
        <v>1316</v>
      </c>
      <c r="C570" s="6" t="s">
        <v>1321</v>
      </c>
      <c r="D570" s="6" t="s">
        <v>1323</v>
      </c>
      <c r="E570" s="6">
        <v>5.68</v>
      </c>
      <c r="F570" s="6">
        <v>3.44</v>
      </c>
      <c r="G570" s="6" t="s">
        <v>591</v>
      </c>
      <c r="J570" s="6"/>
    </row>
    <row r="571" spans="1:10" x14ac:dyDescent="0.25">
      <c r="A571" s="6">
        <v>26542050</v>
      </c>
      <c r="B571" s="6" t="s">
        <v>1316</v>
      </c>
      <c r="C571" s="6" t="s">
        <v>1319</v>
      </c>
      <c r="D571" s="6" t="s">
        <v>1324</v>
      </c>
      <c r="E571" s="6">
        <v>28.41</v>
      </c>
      <c r="F571" s="6">
        <v>17.21</v>
      </c>
      <c r="G571" s="6" t="s">
        <v>591</v>
      </c>
      <c r="J571" s="6"/>
    </row>
    <row r="572" spans="1:10" x14ac:dyDescent="0.25">
      <c r="A572" s="6">
        <v>28192019</v>
      </c>
      <c r="B572" s="6" t="s">
        <v>1325</v>
      </c>
      <c r="C572" s="6" t="s">
        <v>1326</v>
      </c>
      <c r="D572" s="6" t="s">
        <v>1327</v>
      </c>
      <c r="E572" s="6">
        <v>104.63</v>
      </c>
      <c r="F572" s="6">
        <v>63.4</v>
      </c>
      <c r="G572" s="6" t="s">
        <v>595</v>
      </c>
      <c r="J572" s="6"/>
    </row>
    <row r="573" spans="1:10" x14ac:dyDescent="0.25">
      <c r="A573" s="6">
        <v>26829010</v>
      </c>
      <c r="B573" s="6" t="s">
        <v>1328</v>
      </c>
      <c r="C573" s="6" t="s">
        <v>1329</v>
      </c>
      <c r="D573" s="6" t="s">
        <v>1330</v>
      </c>
      <c r="E573" s="6">
        <v>17.12</v>
      </c>
      <c r="F573" s="6">
        <v>7.78</v>
      </c>
      <c r="G573" s="6" t="s">
        <v>501</v>
      </c>
      <c r="J573" s="6"/>
    </row>
    <row r="574" spans="1:10" x14ac:dyDescent="0.25">
      <c r="A574" s="6">
        <v>15050014</v>
      </c>
      <c r="B574" s="6" t="s">
        <v>152</v>
      </c>
      <c r="C574" s="6" t="s">
        <v>1331</v>
      </c>
      <c r="D574" s="6" t="s">
        <v>1332</v>
      </c>
      <c r="E574" s="6">
        <v>11.49</v>
      </c>
      <c r="F574" s="6">
        <v>5.23</v>
      </c>
      <c r="G574" s="6" t="s">
        <v>1333</v>
      </c>
      <c r="J574" s="6"/>
    </row>
    <row r="575" spans="1:10" x14ac:dyDescent="0.25">
      <c r="A575" s="6">
        <v>31422025</v>
      </c>
      <c r="B575" s="6" t="s">
        <v>902</v>
      </c>
      <c r="C575" s="6" t="s">
        <v>1334</v>
      </c>
      <c r="D575" s="6" t="s">
        <v>1335</v>
      </c>
      <c r="E575" s="6">
        <v>3.36</v>
      </c>
      <c r="F575" s="6">
        <v>2.04</v>
      </c>
      <c r="G575" s="6" t="s">
        <v>781</v>
      </c>
      <c r="J575" s="6"/>
    </row>
    <row r="576" spans="1:10" x14ac:dyDescent="0.25">
      <c r="A576" s="6">
        <v>44166015</v>
      </c>
      <c r="B576" s="6" t="s">
        <v>902</v>
      </c>
      <c r="C576" s="6" t="s">
        <v>1334</v>
      </c>
      <c r="D576" s="6" t="s">
        <v>1336</v>
      </c>
      <c r="E576" s="6">
        <v>2.39</v>
      </c>
      <c r="F576" s="6">
        <v>1.45</v>
      </c>
      <c r="G576" s="6" t="s">
        <v>175</v>
      </c>
      <c r="J576" s="6"/>
    </row>
    <row r="577" spans="1:10" x14ac:dyDescent="0.25">
      <c r="A577" s="6">
        <v>35930015</v>
      </c>
      <c r="B577" s="6" t="s">
        <v>1337</v>
      </c>
      <c r="C577" s="6" t="s">
        <v>1338</v>
      </c>
      <c r="D577" s="6" t="s">
        <v>1339</v>
      </c>
      <c r="E577" s="8">
        <v>2230.66</v>
      </c>
      <c r="F577" s="8">
        <v>1351.58</v>
      </c>
      <c r="G577" s="6" t="s">
        <v>272</v>
      </c>
      <c r="J577" s="6"/>
    </row>
    <row r="578" spans="1:10" x14ac:dyDescent="0.25">
      <c r="A578" s="6">
        <v>41445014</v>
      </c>
      <c r="B578" s="6" t="s">
        <v>1328</v>
      </c>
      <c r="C578" s="6" t="s">
        <v>1329</v>
      </c>
      <c r="D578" s="6" t="s">
        <v>1340</v>
      </c>
      <c r="E578" s="6">
        <v>8.98</v>
      </c>
      <c r="F578" s="6">
        <v>5.44</v>
      </c>
      <c r="G578" s="6" t="s">
        <v>317</v>
      </c>
      <c r="J578" s="6"/>
    </row>
    <row r="579" spans="1:10" x14ac:dyDescent="0.25">
      <c r="A579" s="6">
        <v>35969017</v>
      </c>
      <c r="B579" s="6" t="s">
        <v>1328</v>
      </c>
      <c r="C579" s="6" t="s">
        <v>1329</v>
      </c>
      <c r="D579" s="6" t="s">
        <v>1340</v>
      </c>
      <c r="E579" s="6">
        <v>8.98</v>
      </c>
      <c r="F579" s="6">
        <v>5.44</v>
      </c>
      <c r="G579" s="6" t="s">
        <v>336</v>
      </c>
      <c r="J579" s="6"/>
    </row>
    <row r="580" spans="1:10" x14ac:dyDescent="0.25">
      <c r="A580" s="6">
        <v>34964217</v>
      </c>
      <c r="B580" s="6" t="s">
        <v>1341</v>
      </c>
      <c r="C580" s="6" t="s">
        <v>1342</v>
      </c>
      <c r="D580" s="6" t="s">
        <v>1343</v>
      </c>
      <c r="E580" s="6">
        <v>378.05</v>
      </c>
      <c r="F580" s="6">
        <v>229.06</v>
      </c>
      <c r="G580" s="6" t="s">
        <v>429</v>
      </c>
      <c r="J580" s="6"/>
    </row>
    <row r="581" spans="1:10" x14ac:dyDescent="0.25">
      <c r="A581" s="6">
        <v>34964104</v>
      </c>
      <c r="B581" s="6" t="s">
        <v>1341</v>
      </c>
      <c r="C581" s="6" t="s">
        <v>1344</v>
      </c>
      <c r="D581" s="6" t="s">
        <v>1345</v>
      </c>
      <c r="E581" s="6">
        <v>189.02</v>
      </c>
      <c r="F581" s="6">
        <v>114.53</v>
      </c>
      <c r="G581" s="6" t="s">
        <v>429</v>
      </c>
      <c r="J581" s="6"/>
    </row>
    <row r="582" spans="1:10" x14ac:dyDescent="0.25">
      <c r="A582" s="6">
        <v>34964116</v>
      </c>
      <c r="B582" s="6" t="s">
        <v>1341</v>
      </c>
      <c r="C582" s="6" t="s">
        <v>1342</v>
      </c>
      <c r="D582" s="6" t="s">
        <v>1346</v>
      </c>
      <c r="E582" s="6">
        <v>378.05</v>
      </c>
      <c r="F582" s="6">
        <v>229.06</v>
      </c>
      <c r="G582" s="6" t="s">
        <v>429</v>
      </c>
      <c r="J582" s="6"/>
    </row>
    <row r="583" spans="1:10" x14ac:dyDescent="0.25">
      <c r="A583" s="6">
        <v>34964167</v>
      </c>
      <c r="B583" s="6" t="s">
        <v>1341</v>
      </c>
      <c r="C583" s="6" t="s">
        <v>1347</v>
      </c>
      <c r="D583" s="6" t="s">
        <v>1348</v>
      </c>
      <c r="E583" s="6">
        <v>126.08</v>
      </c>
      <c r="F583" s="6">
        <v>76.400000000000006</v>
      </c>
      <c r="G583" s="6" t="s">
        <v>429</v>
      </c>
      <c r="J583" s="6"/>
    </row>
    <row r="584" spans="1:10" x14ac:dyDescent="0.25">
      <c r="A584" s="6">
        <v>34964155</v>
      </c>
      <c r="B584" s="6" t="s">
        <v>1341</v>
      </c>
      <c r="C584" s="6" t="s">
        <v>1349</v>
      </c>
      <c r="D584" s="6" t="s">
        <v>1350</v>
      </c>
      <c r="E584" s="6">
        <v>94.61</v>
      </c>
      <c r="F584" s="6">
        <v>57.32</v>
      </c>
      <c r="G584" s="6" t="s">
        <v>429</v>
      </c>
      <c r="J584" s="6"/>
    </row>
    <row r="585" spans="1:10" x14ac:dyDescent="0.25">
      <c r="A585" s="6">
        <v>34964231</v>
      </c>
      <c r="B585" s="6" t="s">
        <v>1341</v>
      </c>
      <c r="C585" s="6" t="s">
        <v>1351</v>
      </c>
      <c r="D585" s="6" t="s">
        <v>1352</v>
      </c>
      <c r="E585" s="6">
        <v>75.62</v>
      </c>
      <c r="F585" s="6">
        <v>45.82</v>
      </c>
      <c r="G585" s="6" t="s">
        <v>429</v>
      </c>
      <c r="J585" s="6"/>
    </row>
    <row r="586" spans="1:10" x14ac:dyDescent="0.25">
      <c r="A586" s="6">
        <v>33240045</v>
      </c>
      <c r="B586" s="6" t="s">
        <v>1225</v>
      </c>
      <c r="C586" s="6" t="s">
        <v>1353</v>
      </c>
      <c r="D586" s="6" t="s">
        <v>1354</v>
      </c>
      <c r="E586" s="6" t="s">
        <v>139</v>
      </c>
      <c r="F586" s="6">
        <v>504</v>
      </c>
      <c r="G586" s="6" t="s">
        <v>360</v>
      </c>
      <c r="J586" s="6"/>
    </row>
    <row r="587" spans="1:10" x14ac:dyDescent="0.25">
      <c r="A587" s="6">
        <v>33240033</v>
      </c>
      <c r="B587" s="6" t="s">
        <v>1225</v>
      </c>
      <c r="C587" s="6" t="s">
        <v>1355</v>
      </c>
      <c r="D587" s="6" t="s">
        <v>1356</v>
      </c>
      <c r="E587" s="6" t="s">
        <v>139</v>
      </c>
      <c r="F587" s="6">
        <v>252</v>
      </c>
      <c r="G587" s="6" t="s">
        <v>360</v>
      </c>
      <c r="J587" s="6"/>
    </row>
    <row r="588" spans="1:10" x14ac:dyDescent="0.25">
      <c r="A588" s="6">
        <v>39457039</v>
      </c>
      <c r="B588" s="6" t="s">
        <v>1225</v>
      </c>
      <c r="C588" s="6" t="s">
        <v>1226</v>
      </c>
      <c r="D588" s="6" t="s">
        <v>1357</v>
      </c>
      <c r="E588" s="6">
        <v>831.8</v>
      </c>
      <c r="F588" s="6">
        <v>504</v>
      </c>
      <c r="G588" s="6" t="s">
        <v>1358</v>
      </c>
      <c r="J588" s="6"/>
    </row>
    <row r="589" spans="1:10" x14ac:dyDescent="0.25">
      <c r="A589" s="6">
        <v>39457015</v>
      </c>
      <c r="B589" s="6" t="s">
        <v>1225</v>
      </c>
      <c r="C589" s="6" t="s">
        <v>1359</v>
      </c>
      <c r="D589" s="6" t="s">
        <v>1360</v>
      </c>
      <c r="E589" s="6">
        <v>166.36</v>
      </c>
      <c r="F589" s="6">
        <v>100.8</v>
      </c>
      <c r="G589" s="6" t="s">
        <v>1358</v>
      </c>
      <c r="J589" s="6"/>
    </row>
    <row r="590" spans="1:10" x14ac:dyDescent="0.25">
      <c r="A590" s="6">
        <v>39457041</v>
      </c>
      <c r="B590" s="6" t="s">
        <v>1225</v>
      </c>
      <c r="C590" s="6" t="s">
        <v>1230</v>
      </c>
      <c r="D590" s="6" t="s">
        <v>1361</v>
      </c>
      <c r="E590" s="8">
        <v>1663.6</v>
      </c>
      <c r="F590" s="8">
        <v>1008</v>
      </c>
      <c r="G590" s="6" t="s">
        <v>1358</v>
      </c>
      <c r="J590" s="6"/>
    </row>
    <row r="591" spans="1:10" x14ac:dyDescent="0.25">
      <c r="A591" s="6">
        <v>39457027</v>
      </c>
      <c r="B591" s="6" t="s">
        <v>1225</v>
      </c>
      <c r="C591" s="6" t="s">
        <v>1236</v>
      </c>
      <c r="D591" s="6" t="s">
        <v>1362</v>
      </c>
      <c r="E591" s="6">
        <v>415.9</v>
      </c>
      <c r="F591" s="6">
        <v>252</v>
      </c>
      <c r="G591" s="6" t="s">
        <v>1358</v>
      </c>
      <c r="J591" s="6"/>
    </row>
    <row r="592" spans="1:10" x14ac:dyDescent="0.25">
      <c r="A592" s="6">
        <v>44268023</v>
      </c>
      <c r="B592" s="6" t="s">
        <v>668</v>
      </c>
      <c r="C592" s="6" t="s">
        <v>1363</v>
      </c>
      <c r="D592" s="6" t="s">
        <v>1364</v>
      </c>
      <c r="E592" s="6">
        <v>198</v>
      </c>
      <c r="F592" s="6">
        <v>119.97</v>
      </c>
      <c r="G592" s="6" t="s">
        <v>1365</v>
      </c>
      <c r="J592" s="6"/>
    </row>
    <row r="593" spans="1:10" x14ac:dyDescent="0.25">
      <c r="A593" s="6">
        <v>37311077</v>
      </c>
      <c r="B593" s="6" t="s">
        <v>668</v>
      </c>
      <c r="C593" s="6" t="s">
        <v>1366</v>
      </c>
      <c r="D593" s="6" t="s">
        <v>1367</v>
      </c>
      <c r="E593" s="6">
        <v>171.64</v>
      </c>
      <c r="F593" s="6">
        <v>104</v>
      </c>
      <c r="G593" s="6" t="s">
        <v>1365</v>
      </c>
      <c r="J593" s="6"/>
    </row>
    <row r="594" spans="1:10" x14ac:dyDescent="0.25">
      <c r="A594" s="6">
        <v>23085020</v>
      </c>
      <c r="B594" s="6" t="s">
        <v>1368</v>
      </c>
      <c r="C594" s="6" t="s">
        <v>1369</v>
      </c>
      <c r="D594" s="6" t="s">
        <v>1370</v>
      </c>
      <c r="E594" s="6">
        <v>12.53</v>
      </c>
      <c r="F594" s="6">
        <v>7.59</v>
      </c>
      <c r="G594" s="6" t="s">
        <v>429</v>
      </c>
      <c r="J594" s="6"/>
    </row>
    <row r="595" spans="1:10" x14ac:dyDescent="0.25">
      <c r="A595" s="6">
        <v>26899031</v>
      </c>
      <c r="B595" s="6" t="s">
        <v>1371</v>
      </c>
      <c r="C595" s="6" t="s">
        <v>1372</v>
      </c>
      <c r="D595" s="6" t="s">
        <v>1373</v>
      </c>
      <c r="E595" s="6">
        <v>63.81</v>
      </c>
      <c r="F595" s="6">
        <v>29</v>
      </c>
      <c r="G595" s="6" t="s">
        <v>1374</v>
      </c>
      <c r="J595" s="6"/>
    </row>
    <row r="596" spans="1:10" x14ac:dyDescent="0.25">
      <c r="A596" s="6">
        <v>26899017</v>
      </c>
      <c r="B596" s="6" t="s">
        <v>1371</v>
      </c>
      <c r="C596" s="6" t="s">
        <v>1375</v>
      </c>
      <c r="D596" s="6" t="s">
        <v>1376</v>
      </c>
      <c r="E596" s="6">
        <v>12.74</v>
      </c>
      <c r="F596" s="6">
        <v>5.8</v>
      </c>
      <c r="G596" s="6" t="s">
        <v>1374</v>
      </c>
      <c r="J596" s="6"/>
    </row>
    <row r="597" spans="1:10" x14ac:dyDescent="0.25">
      <c r="A597" s="6">
        <v>26899029</v>
      </c>
      <c r="B597" s="6" t="s">
        <v>1371</v>
      </c>
      <c r="C597" s="6" t="s">
        <v>1377</v>
      </c>
      <c r="D597" s="6" t="s">
        <v>1378</v>
      </c>
      <c r="E597" s="6">
        <v>31.9</v>
      </c>
      <c r="F597" s="6">
        <v>14.51</v>
      </c>
      <c r="G597" s="6" t="s">
        <v>1374</v>
      </c>
      <c r="J597" s="6"/>
    </row>
    <row r="598" spans="1:10" x14ac:dyDescent="0.25">
      <c r="A598" s="6">
        <v>43533013</v>
      </c>
      <c r="B598" s="6" t="s">
        <v>1379</v>
      </c>
      <c r="C598" s="6" t="s">
        <v>1380</v>
      </c>
      <c r="D598" s="6" t="s">
        <v>1381</v>
      </c>
      <c r="E598" s="8">
        <v>6224.49</v>
      </c>
      <c r="F598" s="8">
        <v>3771.5</v>
      </c>
      <c r="G598" s="6" t="s">
        <v>272</v>
      </c>
      <c r="J598" s="6"/>
    </row>
    <row r="599" spans="1:10" x14ac:dyDescent="0.25">
      <c r="A599" s="6">
        <v>40237024</v>
      </c>
      <c r="B599" s="6" t="s">
        <v>1382</v>
      </c>
      <c r="C599" s="6" t="s">
        <v>1383</v>
      </c>
      <c r="D599" s="6" t="s">
        <v>1384</v>
      </c>
      <c r="E599" s="6">
        <v>101.9</v>
      </c>
      <c r="F599" s="6">
        <v>61.74</v>
      </c>
      <c r="G599" s="6" t="s">
        <v>172</v>
      </c>
      <c r="J599" s="6"/>
    </row>
    <row r="600" spans="1:10" x14ac:dyDescent="0.25">
      <c r="A600" s="6">
        <v>40237036</v>
      </c>
      <c r="B600" s="6" t="s">
        <v>1382</v>
      </c>
      <c r="C600" s="6" t="s">
        <v>1385</v>
      </c>
      <c r="D600" s="6" t="s">
        <v>1386</v>
      </c>
      <c r="E600" s="6">
        <v>203.79</v>
      </c>
      <c r="F600" s="6">
        <v>123.48</v>
      </c>
      <c r="G600" s="6" t="s">
        <v>172</v>
      </c>
      <c r="J600" s="6"/>
    </row>
    <row r="601" spans="1:10" x14ac:dyDescent="0.25">
      <c r="A601" s="6">
        <v>40237012</v>
      </c>
      <c r="B601" s="6" t="s">
        <v>1382</v>
      </c>
      <c r="C601" s="6" t="s">
        <v>1387</v>
      </c>
      <c r="D601" s="6" t="s">
        <v>1388</v>
      </c>
      <c r="E601" s="6">
        <v>21.15</v>
      </c>
      <c r="F601" s="6">
        <v>12.82</v>
      </c>
      <c r="G601" s="6" t="s">
        <v>172</v>
      </c>
      <c r="J601" s="6"/>
    </row>
    <row r="602" spans="1:10" x14ac:dyDescent="0.25">
      <c r="A602" s="6">
        <v>38879021</v>
      </c>
      <c r="B602" s="6" t="s">
        <v>1382</v>
      </c>
      <c r="C602" s="6" t="s">
        <v>1389</v>
      </c>
      <c r="D602" s="6" t="s">
        <v>1390</v>
      </c>
      <c r="E602" s="6">
        <v>113.22</v>
      </c>
      <c r="F602" s="6">
        <v>68.599999999999994</v>
      </c>
      <c r="G602" s="6" t="s">
        <v>172</v>
      </c>
      <c r="J602" s="6"/>
    </row>
    <row r="603" spans="1:10" x14ac:dyDescent="0.25">
      <c r="A603" s="6">
        <v>38879019</v>
      </c>
      <c r="B603" s="6" t="s">
        <v>1382</v>
      </c>
      <c r="C603" s="6" t="s">
        <v>1391</v>
      </c>
      <c r="D603" s="6" t="s">
        <v>1392</v>
      </c>
      <c r="E603" s="6">
        <v>23.49</v>
      </c>
      <c r="F603" s="6">
        <v>14.23</v>
      </c>
      <c r="G603" s="6" t="s">
        <v>172</v>
      </c>
      <c r="J603" s="6"/>
    </row>
    <row r="604" spans="1:10" x14ac:dyDescent="0.25">
      <c r="A604" s="6">
        <v>39727033</v>
      </c>
      <c r="B604" s="6" t="s">
        <v>1382</v>
      </c>
      <c r="C604" s="6" t="s">
        <v>1389</v>
      </c>
      <c r="D604" s="6" t="s">
        <v>1393</v>
      </c>
      <c r="E604" s="6">
        <v>112.46</v>
      </c>
      <c r="F604" s="6">
        <v>68.14</v>
      </c>
      <c r="G604" s="6" t="s">
        <v>168</v>
      </c>
      <c r="J604" s="6"/>
    </row>
    <row r="605" spans="1:10" x14ac:dyDescent="0.25">
      <c r="A605" s="6">
        <v>40638025</v>
      </c>
      <c r="B605" s="6" t="s">
        <v>1382</v>
      </c>
      <c r="C605" s="6" t="s">
        <v>1394</v>
      </c>
      <c r="D605" s="6" t="s">
        <v>1395</v>
      </c>
      <c r="E605" s="6">
        <v>101.29</v>
      </c>
      <c r="F605" s="6">
        <v>61.37</v>
      </c>
      <c r="G605" s="6" t="s">
        <v>220</v>
      </c>
      <c r="J605" s="6"/>
    </row>
    <row r="606" spans="1:10" x14ac:dyDescent="0.25">
      <c r="A606" s="6">
        <v>40638037</v>
      </c>
      <c r="B606" s="6" t="s">
        <v>1382</v>
      </c>
      <c r="C606" s="6" t="s">
        <v>1396</v>
      </c>
      <c r="D606" s="6" t="s">
        <v>1397</v>
      </c>
      <c r="E606" s="6">
        <v>200.29</v>
      </c>
      <c r="F606" s="6">
        <v>121.36</v>
      </c>
      <c r="G606" s="6" t="s">
        <v>220</v>
      </c>
      <c r="J606" s="6"/>
    </row>
    <row r="607" spans="1:10" x14ac:dyDescent="0.25">
      <c r="A607" s="6">
        <v>40638013</v>
      </c>
      <c r="B607" s="6" t="s">
        <v>1382</v>
      </c>
      <c r="C607" s="6" t="s">
        <v>1398</v>
      </c>
      <c r="D607" s="6" t="s">
        <v>1399</v>
      </c>
      <c r="E607" s="6">
        <v>20.85</v>
      </c>
      <c r="F607" s="6">
        <v>12.64</v>
      </c>
      <c r="G607" s="6" t="s">
        <v>220</v>
      </c>
      <c r="J607" s="6"/>
    </row>
    <row r="608" spans="1:10" x14ac:dyDescent="0.25">
      <c r="A608" s="6">
        <v>38815015</v>
      </c>
      <c r="B608" s="6" t="s">
        <v>1382</v>
      </c>
      <c r="C608" s="6" t="s">
        <v>1391</v>
      </c>
      <c r="D608" s="6" t="s">
        <v>1400</v>
      </c>
      <c r="E608" s="6">
        <v>23.49</v>
      </c>
      <c r="F608" s="6">
        <v>14.23</v>
      </c>
      <c r="G608" s="6" t="s">
        <v>404</v>
      </c>
      <c r="J608" s="6"/>
    </row>
    <row r="609" spans="1:10" x14ac:dyDescent="0.25">
      <c r="A609" s="6">
        <v>40928020</v>
      </c>
      <c r="B609" s="6" t="s">
        <v>1382</v>
      </c>
      <c r="C609" s="6" t="s">
        <v>1401</v>
      </c>
      <c r="D609" s="6" t="s">
        <v>1402</v>
      </c>
      <c r="E609" s="6">
        <v>100.15</v>
      </c>
      <c r="F609" s="6">
        <v>60.69</v>
      </c>
      <c r="G609" s="6" t="s">
        <v>175</v>
      </c>
      <c r="J609" s="6"/>
    </row>
    <row r="610" spans="1:10" x14ac:dyDescent="0.25">
      <c r="A610" s="6">
        <v>40928018</v>
      </c>
      <c r="B610" s="6" t="s">
        <v>1382</v>
      </c>
      <c r="C610" s="6" t="s">
        <v>1403</v>
      </c>
      <c r="D610" s="6" t="s">
        <v>1404</v>
      </c>
      <c r="E610" s="6">
        <v>20.03</v>
      </c>
      <c r="F610" s="6">
        <v>12.14</v>
      </c>
      <c r="G610" s="6" t="s">
        <v>175</v>
      </c>
      <c r="J610" s="6"/>
    </row>
    <row r="611" spans="1:10" x14ac:dyDescent="0.25">
      <c r="A611" s="6">
        <v>40928044</v>
      </c>
      <c r="B611" s="6" t="s">
        <v>1382</v>
      </c>
      <c r="C611" s="6" t="s">
        <v>1405</v>
      </c>
      <c r="D611" s="6" t="s">
        <v>1406</v>
      </c>
      <c r="E611" s="6">
        <v>200.29</v>
      </c>
      <c r="F611" s="6">
        <v>121.36</v>
      </c>
      <c r="G611" s="6" t="s">
        <v>175</v>
      </c>
      <c r="J611" s="6"/>
    </row>
    <row r="612" spans="1:10" x14ac:dyDescent="0.25">
      <c r="A612" s="6">
        <v>38815027</v>
      </c>
      <c r="B612" s="6" t="s">
        <v>1382</v>
      </c>
      <c r="C612" s="6" t="s">
        <v>1389</v>
      </c>
      <c r="D612" s="6" t="s">
        <v>1407</v>
      </c>
      <c r="E612" s="6">
        <v>113.22</v>
      </c>
      <c r="F612" s="6">
        <v>68.599999999999994</v>
      </c>
      <c r="G612" s="6" t="s">
        <v>404</v>
      </c>
      <c r="J612" s="6"/>
    </row>
    <row r="613" spans="1:10" x14ac:dyDescent="0.25">
      <c r="A613" s="6">
        <v>38843025</v>
      </c>
      <c r="B613" s="6" t="s">
        <v>1382</v>
      </c>
      <c r="C613" s="6" t="s">
        <v>1389</v>
      </c>
      <c r="D613" s="6" t="s">
        <v>1407</v>
      </c>
      <c r="E613" s="6">
        <v>113.22</v>
      </c>
      <c r="F613" s="6">
        <v>68.599999999999994</v>
      </c>
      <c r="G613" s="6" t="s">
        <v>145</v>
      </c>
      <c r="J613" s="6"/>
    </row>
    <row r="614" spans="1:10" x14ac:dyDescent="0.25">
      <c r="A614" s="6">
        <v>38843013</v>
      </c>
      <c r="B614" s="6" t="s">
        <v>1382</v>
      </c>
      <c r="C614" s="6" t="s">
        <v>1391</v>
      </c>
      <c r="D614" s="6" t="s">
        <v>1408</v>
      </c>
      <c r="E614" s="6">
        <v>23.49</v>
      </c>
      <c r="F614" s="6">
        <v>14.23</v>
      </c>
      <c r="G614" s="6" t="s">
        <v>145</v>
      </c>
      <c r="J614" s="6"/>
    </row>
    <row r="615" spans="1:10" x14ac:dyDescent="0.25">
      <c r="A615" s="6">
        <v>44167017</v>
      </c>
      <c r="B615" s="6" t="s">
        <v>1382</v>
      </c>
      <c r="C615" s="6" t="s">
        <v>1409</v>
      </c>
      <c r="D615" s="6" t="s">
        <v>1410</v>
      </c>
      <c r="E615" s="6">
        <v>120.18</v>
      </c>
      <c r="F615" s="6">
        <v>72.83</v>
      </c>
      <c r="G615" s="6" t="s">
        <v>404</v>
      </c>
      <c r="J615" s="6"/>
    </row>
    <row r="616" spans="1:10" x14ac:dyDescent="0.25">
      <c r="A616" s="6">
        <v>44167029</v>
      </c>
      <c r="B616" s="6" t="s">
        <v>1382</v>
      </c>
      <c r="C616" s="6" t="s">
        <v>1411</v>
      </c>
      <c r="D616" s="6" t="s">
        <v>1412</v>
      </c>
      <c r="E616" s="6">
        <v>160.24</v>
      </c>
      <c r="F616" s="6">
        <v>97.09</v>
      </c>
      <c r="G616" s="6" t="s">
        <v>404</v>
      </c>
      <c r="J616" s="6"/>
    </row>
    <row r="617" spans="1:10" x14ac:dyDescent="0.25">
      <c r="A617" s="6">
        <v>44167043</v>
      </c>
      <c r="B617" s="6" t="s">
        <v>1382</v>
      </c>
      <c r="C617" s="6" t="s">
        <v>1413</v>
      </c>
      <c r="D617" s="6" t="s">
        <v>1414</v>
      </c>
      <c r="E617" s="6">
        <v>180.27</v>
      </c>
      <c r="F617" s="6">
        <v>109.23</v>
      </c>
      <c r="G617" s="6" t="s">
        <v>404</v>
      </c>
      <c r="J617" s="6"/>
    </row>
    <row r="618" spans="1:10" x14ac:dyDescent="0.25">
      <c r="A618" s="6">
        <v>44167056</v>
      </c>
      <c r="B618" s="6" t="s">
        <v>1382</v>
      </c>
      <c r="C618" s="6" t="s">
        <v>1415</v>
      </c>
      <c r="D618" s="6" t="s">
        <v>1416</v>
      </c>
      <c r="E618" s="6">
        <v>200.3</v>
      </c>
      <c r="F618" s="6">
        <v>121.37</v>
      </c>
      <c r="G618" s="6" t="s">
        <v>404</v>
      </c>
      <c r="J618" s="6"/>
    </row>
    <row r="619" spans="1:10" x14ac:dyDescent="0.25">
      <c r="A619" s="6">
        <v>44167068</v>
      </c>
      <c r="B619" s="6" t="s">
        <v>1382</v>
      </c>
      <c r="C619" s="6" t="s">
        <v>1417</v>
      </c>
      <c r="D619" s="6" t="s">
        <v>1418</v>
      </c>
      <c r="E619" s="6">
        <v>220.32</v>
      </c>
      <c r="F619" s="6">
        <v>133.49</v>
      </c>
      <c r="G619" s="6" t="s">
        <v>404</v>
      </c>
      <c r="J619" s="6"/>
    </row>
    <row r="620" spans="1:10" x14ac:dyDescent="0.25">
      <c r="A620" s="6">
        <v>39727045</v>
      </c>
      <c r="B620" s="6" t="s">
        <v>1382</v>
      </c>
      <c r="C620" s="6" t="s">
        <v>1419</v>
      </c>
      <c r="D620" s="6" t="s">
        <v>1420</v>
      </c>
      <c r="E620" s="6">
        <v>537.71</v>
      </c>
      <c r="F620" s="6">
        <v>325.89999999999998</v>
      </c>
      <c r="G620" s="6" t="s">
        <v>168</v>
      </c>
      <c r="J620" s="6"/>
    </row>
    <row r="621" spans="1:10" x14ac:dyDescent="0.25">
      <c r="A621" s="6">
        <v>39727021</v>
      </c>
      <c r="B621" s="6" t="s">
        <v>1382</v>
      </c>
      <c r="C621" s="6" t="s">
        <v>1421</v>
      </c>
      <c r="D621" s="6" t="s">
        <v>1422</v>
      </c>
      <c r="E621" s="6">
        <v>111.58</v>
      </c>
      <c r="F621" s="6">
        <v>67.599999999999994</v>
      </c>
      <c r="G621" s="6" t="s">
        <v>168</v>
      </c>
      <c r="J621" s="6"/>
    </row>
    <row r="622" spans="1:10" x14ac:dyDescent="0.25">
      <c r="A622" s="6">
        <v>40278044</v>
      </c>
      <c r="B622" s="6" t="s">
        <v>1382</v>
      </c>
      <c r="C622" s="6" t="s">
        <v>1383</v>
      </c>
      <c r="D622" s="6" t="s">
        <v>1423</v>
      </c>
      <c r="E622" s="6">
        <v>101.9</v>
      </c>
      <c r="F622" s="6">
        <v>61.74</v>
      </c>
      <c r="G622" s="6" t="s">
        <v>188</v>
      </c>
      <c r="J622" s="6"/>
    </row>
    <row r="623" spans="1:10" x14ac:dyDescent="0.25">
      <c r="A623" s="6">
        <v>40278057</v>
      </c>
      <c r="B623" s="6" t="s">
        <v>1382</v>
      </c>
      <c r="C623" s="6" t="s">
        <v>1385</v>
      </c>
      <c r="D623" s="6" t="s">
        <v>1424</v>
      </c>
      <c r="E623" s="6">
        <v>201.97</v>
      </c>
      <c r="F623" s="6">
        <v>122.37</v>
      </c>
      <c r="G623" s="6" t="s">
        <v>188</v>
      </c>
      <c r="J623" s="6"/>
    </row>
    <row r="624" spans="1:10" x14ac:dyDescent="0.25">
      <c r="A624" s="6">
        <v>40278020</v>
      </c>
      <c r="B624" s="6" t="s">
        <v>1382</v>
      </c>
      <c r="C624" s="6" t="s">
        <v>1425</v>
      </c>
      <c r="D624" s="6" t="s">
        <v>1426</v>
      </c>
      <c r="E624" s="6">
        <v>111.58</v>
      </c>
      <c r="F624" s="6">
        <v>67.599999999999994</v>
      </c>
      <c r="G624" s="6" t="s">
        <v>188</v>
      </c>
      <c r="J624" s="6"/>
    </row>
    <row r="625" spans="1:10" x14ac:dyDescent="0.25">
      <c r="A625" s="6">
        <v>29452012</v>
      </c>
      <c r="B625" s="6" t="s">
        <v>1382</v>
      </c>
      <c r="C625" s="6" t="s">
        <v>1389</v>
      </c>
      <c r="D625" s="6" t="s">
        <v>1427</v>
      </c>
      <c r="E625" s="6">
        <v>243.4</v>
      </c>
      <c r="F625" s="6">
        <v>110.64</v>
      </c>
      <c r="G625" s="6" t="s">
        <v>1428</v>
      </c>
      <c r="J625" s="6"/>
    </row>
    <row r="626" spans="1:10" x14ac:dyDescent="0.25">
      <c r="A626" s="6">
        <v>29452024</v>
      </c>
      <c r="B626" s="6" t="s">
        <v>1382</v>
      </c>
      <c r="C626" s="6" t="s">
        <v>1391</v>
      </c>
      <c r="D626" s="6" t="s">
        <v>1429</v>
      </c>
      <c r="E626" s="6">
        <v>50.5</v>
      </c>
      <c r="F626" s="6">
        <v>22.96</v>
      </c>
      <c r="G626" s="6" t="s">
        <v>1428</v>
      </c>
      <c r="J626" s="6"/>
    </row>
    <row r="627" spans="1:10" x14ac:dyDescent="0.25">
      <c r="A627" s="6">
        <v>35639044</v>
      </c>
      <c r="B627" s="6" t="s">
        <v>1430</v>
      </c>
      <c r="C627" s="6" t="s">
        <v>1431</v>
      </c>
      <c r="D627" s="6" t="s">
        <v>1432</v>
      </c>
      <c r="E627" s="6">
        <v>356.63</v>
      </c>
      <c r="F627" s="6">
        <v>216.09</v>
      </c>
      <c r="G627" s="6" t="s">
        <v>142</v>
      </c>
      <c r="J627" s="6"/>
    </row>
    <row r="628" spans="1:10" x14ac:dyDescent="0.25">
      <c r="A628" s="6">
        <v>35639018</v>
      </c>
      <c r="B628" s="6" t="s">
        <v>1430</v>
      </c>
      <c r="C628" s="6" t="s">
        <v>1433</v>
      </c>
      <c r="D628" s="6" t="s">
        <v>1434</v>
      </c>
      <c r="E628" s="6">
        <v>50.34</v>
      </c>
      <c r="F628" s="6">
        <v>30.5</v>
      </c>
      <c r="G628" s="6" t="s">
        <v>142</v>
      </c>
      <c r="J628" s="6"/>
    </row>
    <row r="629" spans="1:10" x14ac:dyDescent="0.25">
      <c r="A629" s="6">
        <v>35639032</v>
      </c>
      <c r="B629" s="6" t="s">
        <v>1430</v>
      </c>
      <c r="C629" s="6" t="s">
        <v>1435</v>
      </c>
      <c r="D629" s="6" t="s">
        <v>1436</v>
      </c>
      <c r="E629" s="6">
        <v>172.67</v>
      </c>
      <c r="F629" s="6">
        <v>104.62</v>
      </c>
      <c r="G629" s="6" t="s">
        <v>142</v>
      </c>
      <c r="J629" s="6"/>
    </row>
    <row r="630" spans="1:10" x14ac:dyDescent="0.25">
      <c r="A630" s="6">
        <v>31423066</v>
      </c>
      <c r="B630" s="6" t="s">
        <v>1437</v>
      </c>
      <c r="C630" s="6" t="s">
        <v>1438</v>
      </c>
      <c r="D630" s="6" t="s">
        <v>1439</v>
      </c>
      <c r="E630" s="6">
        <v>11.88</v>
      </c>
      <c r="F630" s="6">
        <v>5.4</v>
      </c>
      <c r="G630" s="6" t="s">
        <v>781</v>
      </c>
      <c r="J630" s="6"/>
    </row>
    <row r="631" spans="1:10" x14ac:dyDescent="0.25">
      <c r="A631" s="6">
        <v>44559019</v>
      </c>
      <c r="B631" s="6" t="s">
        <v>1440</v>
      </c>
      <c r="C631" s="6" t="s">
        <v>1441</v>
      </c>
      <c r="D631" s="6" t="s">
        <v>1442</v>
      </c>
      <c r="E631" s="8">
        <v>1578.11</v>
      </c>
      <c r="F631" s="6">
        <v>956.2</v>
      </c>
      <c r="G631" s="6" t="s">
        <v>870</v>
      </c>
      <c r="J631" s="6"/>
    </row>
    <row r="632" spans="1:10" x14ac:dyDescent="0.25">
      <c r="A632" s="6">
        <v>27548015</v>
      </c>
      <c r="B632" s="6" t="s">
        <v>1443</v>
      </c>
      <c r="C632" s="6" t="s">
        <v>1444</v>
      </c>
      <c r="D632" s="6" t="s">
        <v>1445</v>
      </c>
      <c r="E632" s="6">
        <v>84.09</v>
      </c>
      <c r="F632" s="6">
        <v>38.22</v>
      </c>
      <c r="G632" s="6" t="s">
        <v>1446</v>
      </c>
      <c r="J632" s="6"/>
    </row>
    <row r="633" spans="1:10" x14ac:dyDescent="0.25">
      <c r="A633" s="6">
        <v>43023035</v>
      </c>
      <c r="B633" s="6" t="s">
        <v>1447</v>
      </c>
      <c r="C633" s="6" t="s">
        <v>1448</v>
      </c>
      <c r="D633" s="6" t="s">
        <v>1449</v>
      </c>
      <c r="E633" s="8">
        <v>3373.98</v>
      </c>
      <c r="F633" s="8">
        <v>2044.34</v>
      </c>
      <c r="G633" s="6" t="s">
        <v>377</v>
      </c>
      <c r="J633" s="6"/>
    </row>
    <row r="634" spans="1:10" x14ac:dyDescent="0.25">
      <c r="A634" s="6">
        <v>43023062</v>
      </c>
      <c r="B634" s="6" t="s">
        <v>1447</v>
      </c>
      <c r="C634" s="6" t="s">
        <v>1450</v>
      </c>
      <c r="D634" s="6" t="s">
        <v>1451</v>
      </c>
      <c r="E634" s="8">
        <v>3373.98</v>
      </c>
      <c r="F634" s="8">
        <v>2044.34</v>
      </c>
      <c r="G634" s="6" t="s">
        <v>377</v>
      </c>
      <c r="J634" s="6"/>
    </row>
    <row r="635" spans="1:10" x14ac:dyDescent="0.25">
      <c r="A635" s="6">
        <v>43023098</v>
      </c>
      <c r="B635" s="6" t="s">
        <v>1447</v>
      </c>
      <c r="C635" s="6" t="s">
        <v>1452</v>
      </c>
      <c r="D635" s="6" t="s">
        <v>1453</v>
      </c>
      <c r="E635" s="8">
        <v>3373.98</v>
      </c>
      <c r="F635" s="8">
        <v>2044.34</v>
      </c>
      <c r="G635" s="6" t="s">
        <v>377</v>
      </c>
      <c r="J635" s="6"/>
    </row>
    <row r="636" spans="1:10" x14ac:dyDescent="0.25">
      <c r="A636" s="6">
        <v>43023124</v>
      </c>
      <c r="B636" s="6" t="s">
        <v>1447</v>
      </c>
      <c r="C636" s="6" t="s">
        <v>1454</v>
      </c>
      <c r="D636" s="6" t="s">
        <v>1455</v>
      </c>
      <c r="E636" s="8">
        <v>3373.98</v>
      </c>
      <c r="F636" s="8">
        <v>2044.34</v>
      </c>
      <c r="G636" s="6" t="s">
        <v>377</v>
      </c>
      <c r="J636" s="6"/>
    </row>
    <row r="637" spans="1:10" x14ac:dyDescent="0.25">
      <c r="A637" s="6">
        <v>25212046</v>
      </c>
      <c r="B637" s="6" t="s">
        <v>625</v>
      </c>
      <c r="C637" s="6" t="s">
        <v>626</v>
      </c>
      <c r="D637" s="6" t="s">
        <v>1456</v>
      </c>
      <c r="E637" s="6">
        <v>19.21</v>
      </c>
      <c r="F637" s="6">
        <v>8.73</v>
      </c>
      <c r="G637" s="6" t="s">
        <v>422</v>
      </c>
      <c r="J637" s="6"/>
    </row>
    <row r="638" spans="1:10" x14ac:dyDescent="0.25">
      <c r="A638" s="6">
        <v>25212059</v>
      </c>
      <c r="B638" s="6" t="s">
        <v>625</v>
      </c>
      <c r="C638" s="6" t="s">
        <v>630</v>
      </c>
      <c r="D638" s="6" t="s">
        <v>1457</v>
      </c>
      <c r="E638" s="6">
        <v>40.83</v>
      </c>
      <c r="F638" s="6">
        <v>18.55</v>
      </c>
      <c r="G638" s="6" t="s">
        <v>422</v>
      </c>
      <c r="J638" s="6"/>
    </row>
    <row r="639" spans="1:10" x14ac:dyDescent="0.25">
      <c r="A639" s="6">
        <v>25212111</v>
      </c>
      <c r="B639" s="6" t="s">
        <v>625</v>
      </c>
      <c r="C639" s="6" t="s">
        <v>1458</v>
      </c>
      <c r="D639" s="6" t="s">
        <v>1459</v>
      </c>
      <c r="E639" s="6">
        <v>51.39</v>
      </c>
      <c r="F639" s="6">
        <v>31.14</v>
      </c>
      <c r="G639" s="6" t="s">
        <v>422</v>
      </c>
      <c r="J639" s="6"/>
    </row>
    <row r="640" spans="1:10" x14ac:dyDescent="0.25">
      <c r="A640" s="6">
        <v>34709016</v>
      </c>
      <c r="B640" s="6" t="s">
        <v>1460</v>
      </c>
      <c r="C640" s="6" t="s">
        <v>1461</v>
      </c>
      <c r="D640" s="6" t="s">
        <v>1462</v>
      </c>
      <c r="E640" s="8">
        <v>13107.47</v>
      </c>
      <c r="F640" s="8">
        <v>7942</v>
      </c>
      <c r="G640" s="6" t="s">
        <v>1463</v>
      </c>
      <c r="J640" s="6"/>
    </row>
    <row r="641" spans="1:10" x14ac:dyDescent="0.25">
      <c r="A641" s="6">
        <v>26346039</v>
      </c>
      <c r="B641" s="6" t="s">
        <v>1464</v>
      </c>
      <c r="C641" s="6" t="s">
        <v>1465</v>
      </c>
      <c r="D641" s="6" t="s">
        <v>1466</v>
      </c>
      <c r="E641" s="6">
        <v>171.29</v>
      </c>
      <c r="F641" s="6">
        <v>103.79</v>
      </c>
      <c r="G641" s="6" t="s">
        <v>1446</v>
      </c>
      <c r="J641" s="6"/>
    </row>
    <row r="642" spans="1:10" x14ac:dyDescent="0.25">
      <c r="A642" s="6">
        <v>27489020</v>
      </c>
      <c r="B642" s="6" t="s">
        <v>1467</v>
      </c>
      <c r="C642" s="6" t="s">
        <v>1468</v>
      </c>
      <c r="D642" s="6" t="s">
        <v>1469</v>
      </c>
      <c r="E642" s="6">
        <v>25.23</v>
      </c>
      <c r="F642" s="6">
        <v>11.47</v>
      </c>
      <c r="G642" s="6" t="s">
        <v>1470</v>
      </c>
      <c r="J642" s="6"/>
    </row>
    <row r="643" spans="1:10" x14ac:dyDescent="0.25">
      <c r="A643" s="6">
        <v>38827022</v>
      </c>
      <c r="B643" s="6" t="s">
        <v>983</v>
      </c>
      <c r="C643" s="6" t="s">
        <v>1471</v>
      </c>
      <c r="D643" s="6" t="s">
        <v>1472</v>
      </c>
      <c r="E643" s="6" t="s">
        <v>139</v>
      </c>
      <c r="F643" s="6" t="s">
        <v>195</v>
      </c>
      <c r="G643" s="6" t="s">
        <v>1473</v>
      </c>
      <c r="J643" s="6"/>
    </row>
    <row r="644" spans="1:10" x14ac:dyDescent="0.25">
      <c r="A644" s="6">
        <v>37149010</v>
      </c>
      <c r="B644" s="6" t="s">
        <v>983</v>
      </c>
      <c r="C644" s="6" t="s">
        <v>1474</v>
      </c>
      <c r="D644" s="6" t="s">
        <v>1475</v>
      </c>
      <c r="E644" s="6" t="s">
        <v>139</v>
      </c>
      <c r="F644" s="6" t="s">
        <v>195</v>
      </c>
      <c r="G644" s="6" t="s">
        <v>1476</v>
      </c>
      <c r="J644" s="6"/>
    </row>
    <row r="645" spans="1:10" x14ac:dyDescent="0.25">
      <c r="A645" s="6">
        <v>39053020</v>
      </c>
      <c r="B645" s="6" t="s">
        <v>1477</v>
      </c>
      <c r="C645" s="6" t="s">
        <v>1478</v>
      </c>
      <c r="D645" s="6" t="s">
        <v>1479</v>
      </c>
      <c r="E645" s="6">
        <v>65.91</v>
      </c>
      <c r="F645" s="6">
        <v>39.94</v>
      </c>
      <c r="G645" s="6" t="s">
        <v>182</v>
      </c>
      <c r="J645" s="6"/>
    </row>
    <row r="646" spans="1:10" x14ac:dyDescent="0.25">
      <c r="A646" s="6">
        <v>39737034</v>
      </c>
      <c r="B646" s="6" t="s">
        <v>1477</v>
      </c>
      <c r="C646" s="6" t="s">
        <v>1478</v>
      </c>
      <c r="D646" s="6" t="s">
        <v>1480</v>
      </c>
      <c r="E646" s="6">
        <v>65.91</v>
      </c>
      <c r="F646" s="6">
        <v>39.94</v>
      </c>
      <c r="G646" s="6" t="s">
        <v>168</v>
      </c>
      <c r="J646" s="6"/>
    </row>
    <row r="647" spans="1:10" x14ac:dyDescent="0.25">
      <c r="A647" s="6">
        <v>38513038</v>
      </c>
      <c r="B647" s="6" t="s">
        <v>1477</v>
      </c>
      <c r="C647" s="6" t="s">
        <v>1478</v>
      </c>
      <c r="D647" s="6" t="s">
        <v>1481</v>
      </c>
      <c r="E647" s="6">
        <v>65.91</v>
      </c>
      <c r="F647" s="6">
        <v>39.94</v>
      </c>
      <c r="G647" s="6" t="s">
        <v>1268</v>
      </c>
      <c r="J647" s="6"/>
    </row>
    <row r="648" spans="1:10" x14ac:dyDescent="0.25">
      <c r="A648" s="6">
        <v>41021015</v>
      </c>
      <c r="B648" s="6" t="s">
        <v>1482</v>
      </c>
      <c r="C648" s="6" t="s">
        <v>1483</v>
      </c>
      <c r="D648" s="6" t="s">
        <v>1484</v>
      </c>
      <c r="E648" s="6">
        <v>595.79</v>
      </c>
      <c r="F648" s="6">
        <v>361</v>
      </c>
      <c r="G648" s="6" t="s">
        <v>1485</v>
      </c>
      <c r="J648" s="6"/>
    </row>
    <row r="649" spans="1:10" x14ac:dyDescent="0.25">
      <c r="A649" s="6">
        <v>34837017</v>
      </c>
      <c r="B649" s="6" t="s">
        <v>517</v>
      </c>
      <c r="C649" s="6" t="s">
        <v>759</v>
      </c>
      <c r="D649" s="6" t="s">
        <v>1486</v>
      </c>
      <c r="E649" s="6">
        <v>38.19</v>
      </c>
      <c r="F649" s="6">
        <v>17.37</v>
      </c>
      <c r="G649" s="6" t="s">
        <v>1487</v>
      </c>
      <c r="J649" s="6"/>
    </row>
    <row r="650" spans="1:10" x14ac:dyDescent="0.25">
      <c r="A650" s="6">
        <v>34837029</v>
      </c>
      <c r="B650" s="6" t="s">
        <v>517</v>
      </c>
      <c r="C650" s="6" t="s">
        <v>1488</v>
      </c>
      <c r="D650" s="6" t="s">
        <v>1489</v>
      </c>
      <c r="E650" s="6">
        <v>381.94</v>
      </c>
      <c r="F650" s="6">
        <v>173.6</v>
      </c>
      <c r="G650" s="6" t="s">
        <v>1487</v>
      </c>
      <c r="J650" s="6"/>
    </row>
    <row r="651" spans="1:10" x14ac:dyDescent="0.25">
      <c r="A651" s="6">
        <v>34837031</v>
      </c>
      <c r="B651" s="6" t="s">
        <v>517</v>
      </c>
      <c r="C651" s="6" t="s">
        <v>1490</v>
      </c>
      <c r="D651" s="6" t="s">
        <v>1491</v>
      </c>
      <c r="E651" s="6">
        <v>9.64</v>
      </c>
      <c r="F651" s="6">
        <v>5.84</v>
      </c>
      <c r="G651" s="6" t="s">
        <v>1487</v>
      </c>
      <c r="J651" s="6"/>
    </row>
    <row r="652" spans="1:10" x14ac:dyDescent="0.25">
      <c r="A652" s="6">
        <v>34949014</v>
      </c>
      <c r="B652" s="6" t="s">
        <v>1492</v>
      </c>
      <c r="C652" s="6" t="s">
        <v>1493</v>
      </c>
      <c r="D652" s="6" t="s">
        <v>1494</v>
      </c>
      <c r="E652" s="6">
        <v>953.88</v>
      </c>
      <c r="F652" s="6">
        <v>577.97</v>
      </c>
      <c r="G652" s="6" t="s">
        <v>272</v>
      </c>
      <c r="J652" s="6"/>
    </row>
    <row r="653" spans="1:10" x14ac:dyDescent="0.25">
      <c r="A653" s="6">
        <v>34949026</v>
      </c>
      <c r="B653" s="6" t="s">
        <v>1492</v>
      </c>
      <c r="C653" s="6" t="s">
        <v>1495</v>
      </c>
      <c r="D653" s="6" t="s">
        <v>1496</v>
      </c>
      <c r="E653" s="8">
        <v>2728.1</v>
      </c>
      <c r="F653" s="8">
        <v>1652.99</v>
      </c>
      <c r="G653" s="6" t="s">
        <v>272</v>
      </c>
      <c r="J653" s="6"/>
    </row>
    <row r="654" spans="1:10" x14ac:dyDescent="0.25">
      <c r="A654" s="6">
        <v>46106011</v>
      </c>
      <c r="B654" s="6" t="s">
        <v>1492</v>
      </c>
      <c r="C654" s="6" t="s">
        <v>1493</v>
      </c>
      <c r="D654" s="6" t="s">
        <v>1497</v>
      </c>
      <c r="E654" s="6">
        <v>763.1</v>
      </c>
      <c r="F654" s="6">
        <v>462.37</v>
      </c>
      <c r="G654" s="6" t="s">
        <v>1498</v>
      </c>
      <c r="J654" s="6"/>
    </row>
    <row r="655" spans="1:10" x14ac:dyDescent="0.25">
      <c r="A655" s="6">
        <v>26307064</v>
      </c>
      <c r="B655" s="6" t="s">
        <v>1499</v>
      </c>
      <c r="C655" s="6" t="s">
        <v>1500</v>
      </c>
      <c r="D655" s="6" t="s">
        <v>1501</v>
      </c>
      <c r="E655" s="6">
        <v>79.069999999999993</v>
      </c>
      <c r="F655" s="6">
        <v>35.94</v>
      </c>
      <c r="G655" s="6" t="s">
        <v>1502</v>
      </c>
      <c r="J655" s="6"/>
    </row>
    <row r="656" spans="1:10" x14ac:dyDescent="0.25">
      <c r="A656" s="6">
        <v>26307037</v>
      </c>
      <c r="B656" s="6" t="s">
        <v>1499</v>
      </c>
      <c r="C656" s="6" t="s">
        <v>1503</v>
      </c>
      <c r="D656" s="6" t="s">
        <v>1504</v>
      </c>
      <c r="E656" s="6">
        <v>20.81</v>
      </c>
      <c r="F656" s="6">
        <v>9.4600000000000009</v>
      </c>
      <c r="G656" s="6" t="s">
        <v>1502</v>
      </c>
      <c r="J656" s="6"/>
    </row>
    <row r="657" spans="1:10" x14ac:dyDescent="0.25">
      <c r="A657" s="6">
        <v>26307049</v>
      </c>
      <c r="B657" s="6" t="s">
        <v>1499</v>
      </c>
      <c r="C657" s="6" t="s">
        <v>1505</v>
      </c>
      <c r="D657" s="6" t="s">
        <v>1506</v>
      </c>
      <c r="E657" s="6">
        <v>39.520000000000003</v>
      </c>
      <c r="F657" s="6">
        <v>17.96</v>
      </c>
      <c r="G657" s="6" t="s">
        <v>1502</v>
      </c>
      <c r="J657" s="6"/>
    </row>
    <row r="658" spans="1:10" x14ac:dyDescent="0.25">
      <c r="A658" s="6">
        <v>37598024</v>
      </c>
      <c r="B658" s="6" t="s">
        <v>1507</v>
      </c>
      <c r="C658" s="6" t="s">
        <v>1508</v>
      </c>
      <c r="D658" s="6" t="s">
        <v>1509</v>
      </c>
      <c r="E658" s="6">
        <v>708.99</v>
      </c>
      <c r="F658" s="6">
        <v>429.59</v>
      </c>
      <c r="G658" s="6" t="s">
        <v>968</v>
      </c>
      <c r="J658" s="6"/>
    </row>
    <row r="659" spans="1:10" x14ac:dyDescent="0.25">
      <c r="A659" s="6">
        <v>37598048</v>
      </c>
      <c r="B659" s="6" t="s">
        <v>1507</v>
      </c>
      <c r="C659" s="6" t="s">
        <v>1508</v>
      </c>
      <c r="D659" s="6" t="s">
        <v>1510</v>
      </c>
      <c r="E659" s="6">
        <v>708.99</v>
      </c>
      <c r="F659" s="6">
        <v>429.59</v>
      </c>
      <c r="G659" s="6" t="s">
        <v>968</v>
      </c>
      <c r="J659" s="6"/>
    </row>
    <row r="660" spans="1:10" x14ac:dyDescent="0.25">
      <c r="A660" s="6">
        <v>41157049</v>
      </c>
      <c r="B660" s="6" t="s">
        <v>1225</v>
      </c>
      <c r="C660" s="6" t="s">
        <v>1511</v>
      </c>
      <c r="D660" s="6" t="s">
        <v>1512</v>
      </c>
      <c r="E660" s="6">
        <v>166.36</v>
      </c>
      <c r="F660" s="6">
        <v>100.8</v>
      </c>
      <c r="G660" s="6" t="s">
        <v>785</v>
      </c>
      <c r="J660" s="6"/>
    </row>
    <row r="661" spans="1:10" x14ac:dyDescent="0.25">
      <c r="A661" s="6">
        <v>41157102</v>
      </c>
      <c r="B661" s="6" t="s">
        <v>1225</v>
      </c>
      <c r="C661" s="6" t="s">
        <v>1513</v>
      </c>
      <c r="D661" s="6" t="s">
        <v>1514</v>
      </c>
      <c r="E661" s="6">
        <v>332.72</v>
      </c>
      <c r="F661" s="6">
        <v>201.6</v>
      </c>
      <c r="G661" s="6" t="s">
        <v>785</v>
      </c>
      <c r="J661" s="6"/>
    </row>
    <row r="662" spans="1:10" x14ac:dyDescent="0.25">
      <c r="A662" s="6">
        <v>41157013</v>
      </c>
      <c r="B662" s="6" t="s">
        <v>1225</v>
      </c>
      <c r="C662" s="6" t="s">
        <v>1515</v>
      </c>
      <c r="D662" s="6" t="s">
        <v>1516</v>
      </c>
      <c r="E662" s="6">
        <v>83.18</v>
      </c>
      <c r="F662" s="6">
        <v>50.4</v>
      </c>
      <c r="G662" s="6" t="s">
        <v>785</v>
      </c>
      <c r="J662" s="6"/>
    </row>
    <row r="663" spans="1:10" x14ac:dyDescent="0.25">
      <c r="A663" s="6">
        <v>41157138</v>
      </c>
      <c r="B663" s="6" t="s">
        <v>1225</v>
      </c>
      <c r="C663" s="6" t="s">
        <v>1517</v>
      </c>
      <c r="D663" s="6" t="s">
        <v>1518</v>
      </c>
      <c r="E663" s="6">
        <v>815.17</v>
      </c>
      <c r="F663" s="6">
        <v>493.92</v>
      </c>
      <c r="G663" s="6" t="s">
        <v>785</v>
      </c>
      <c r="J663" s="6"/>
    </row>
    <row r="664" spans="1:10" x14ac:dyDescent="0.25">
      <c r="A664" s="6">
        <v>43909011</v>
      </c>
      <c r="B664" s="6" t="s">
        <v>1519</v>
      </c>
      <c r="C664" s="6" t="s">
        <v>1520</v>
      </c>
      <c r="D664" s="6" t="s">
        <v>1521</v>
      </c>
      <c r="E664" s="8">
        <v>141501.17000000001</v>
      </c>
      <c r="F664" s="8">
        <v>85737.5</v>
      </c>
      <c r="G664" s="6" t="s">
        <v>373</v>
      </c>
      <c r="J664" s="6"/>
    </row>
    <row r="665" spans="1:10" x14ac:dyDescent="0.25">
      <c r="A665" s="6">
        <v>23779061</v>
      </c>
      <c r="B665" s="6" t="s">
        <v>1522</v>
      </c>
      <c r="C665" s="6" t="s">
        <v>1523</v>
      </c>
      <c r="D665" s="6" t="s">
        <v>1524</v>
      </c>
      <c r="E665" s="6">
        <v>46.31</v>
      </c>
      <c r="F665" s="6">
        <v>28.06</v>
      </c>
      <c r="G665" s="6" t="s">
        <v>231</v>
      </c>
      <c r="J665" s="6"/>
    </row>
    <row r="666" spans="1:10" x14ac:dyDescent="0.25">
      <c r="A666" s="6">
        <v>35946209</v>
      </c>
      <c r="B666" s="6" t="s">
        <v>299</v>
      </c>
      <c r="C666" s="6" t="s">
        <v>1525</v>
      </c>
      <c r="D666" s="6" t="s">
        <v>1526</v>
      </c>
      <c r="E666" s="8">
        <v>1591.6</v>
      </c>
      <c r="F666" s="6">
        <v>964.37</v>
      </c>
      <c r="G666" s="6" t="s">
        <v>1527</v>
      </c>
      <c r="J666" s="6"/>
    </row>
    <row r="667" spans="1:10" x14ac:dyDescent="0.25">
      <c r="A667" s="6">
        <v>35946197</v>
      </c>
      <c r="B667" s="6" t="s">
        <v>299</v>
      </c>
      <c r="C667" s="6" t="s">
        <v>1525</v>
      </c>
      <c r="D667" s="6" t="s">
        <v>1528</v>
      </c>
      <c r="E667" s="8">
        <v>1591.6</v>
      </c>
      <c r="F667" s="6">
        <v>964.37</v>
      </c>
      <c r="G667" s="6" t="s">
        <v>1527</v>
      </c>
      <c r="J667" s="6"/>
    </row>
    <row r="668" spans="1:10" x14ac:dyDescent="0.25">
      <c r="A668" s="6">
        <v>35946019</v>
      </c>
      <c r="B668" s="6" t="s">
        <v>299</v>
      </c>
      <c r="C668" s="6" t="s">
        <v>1529</v>
      </c>
      <c r="D668" s="6" t="s">
        <v>1530</v>
      </c>
      <c r="E668" s="8">
        <v>1591.6</v>
      </c>
      <c r="F668" s="6">
        <v>964.37</v>
      </c>
      <c r="G668" s="6" t="s">
        <v>1527</v>
      </c>
      <c r="J668" s="6"/>
    </row>
    <row r="669" spans="1:10" x14ac:dyDescent="0.25">
      <c r="A669" s="6">
        <v>35946161</v>
      </c>
      <c r="B669" s="6" t="s">
        <v>299</v>
      </c>
      <c r="C669" s="6" t="s">
        <v>303</v>
      </c>
      <c r="D669" s="6" t="s">
        <v>1531</v>
      </c>
      <c r="E669" s="8">
        <v>1591.6</v>
      </c>
      <c r="F669" s="6">
        <v>964.37</v>
      </c>
      <c r="G669" s="6" t="s">
        <v>1527</v>
      </c>
      <c r="J669" s="6"/>
    </row>
    <row r="670" spans="1:10" x14ac:dyDescent="0.25">
      <c r="A670" s="6">
        <v>35946211</v>
      </c>
      <c r="B670" s="6" t="s">
        <v>299</v>
      </c>
      <c r="C670" s="6" t="s">
        <v>1532</v>
      </c>
      <c r="D670" s="6" t="s">
        <v>1533</v>
      </c>
      <c r="E670" s="6">
        <v>795.81</v>
      </c>
      <c r="F670" s="6">
        <v>482.19</v>
      </c>
      <c r="G670" s="6" t="s">
        <v>1527</v>
      </c>
      <c r="J670" s="6"/>
    </row>
    <row r="671" spans="1:10" x14ac:dyDescent="0.25">
      <c r="A671" s="6">
        <v>35946122</v>
      </c>
      <c r="B671" s="6" t="s">
        <v>299</v>
      </c>
      <c r="C671" s="6" t="s">
        <v>1529</v>
      </c>
      <c r="D671" s="6" t="s">
        <v>1534</v>
      </c>
      <c r="E671" s="8">
        <v>1591.6</v>
      </c>
      <c r="F671" s="6">
        <v>964.37</v>
      </c>
      <c r="G671" s="6" t="s">
        <v>1527</v>
      </c>
      <c r="J671" s="6"/>
    </row>
    <row r="672" spans="1:10" x14ac:dyDescent="0.25">
      <c r="A672" s="6">
        <v>35946173</v>
      </c>
      <c r="B672" s="6" t="s">
        <v>299</v>
      </c>
      <c r="C672" s="6" t="s">
        <v>1535</v>
      </c>
      <c r="D672" s="6" t="s">
        <v>1536</v>
      </c>
      <c r="E672" s="8">
        <v>3183.21</v>
      </c>
      <c r="F672" s="8">
        <v>1928.75</v>
      </c>
      <c r="G672" s="6" t="s">
        <v>1527</v>
      </c>
      <c r="J672" s="6"/>
    </row>
    <row r="673" spans="1:10" x14ac:dyDescent="0.25">
      <c r="A673" s="6">
        <v>35946134</v>
      </c>
      <c r="B673" s="6" t="s">
        <v>299</v>
      </c>
      <c r="C673" s="6" t="s">
        <v>1535</v>
      </c>
      <c r="D673" s="6" t="s">
        <v>1537</v>
      </c>
      <c r="E673" s="8">
        <v>3183.21</v>
      </c>
      <c r="F673" s="8">
        <v>1928.75</v>
      </c>
      <c r="G673" s="6" t="s">
        <v>1527</v>
      </c>
      <c r="J673" s="6"/>
    </row>
    <row r="674" spans="1:10" x14ac:dyDescent="0.25">
      <c r="A674" s="6">
        <v>33306010</v>
      </c>
      <c r="B674" s="6" t="s">
        <v>1538</v>
      </c>
      <c r="C674" s="6" t="s">
        <v>1539</v>
      </c>
      <c r="D674" s="6" t="s">
        <v>1540</v>
      </c>
      <c r="E674" s="8">
        <v>1752.75</v>
      </c>
      <c r="F674" s="8">
        <v>1062.01</v>
      </c>
      <c r="G674" s="6" t="s">
        <v>199</v>
      </c>
      <c r="J674" s="6"/>
    </row>
    <row r="675" spans="1:10" x14ac:dyDescent="0.25">
      <c r="A675" s="6">
        <v>42804031</v>
      </c>
      <c r="B675" s="6" t="s">
        <v>1541</v>
      </c>
      <c r="C675" s="6" t="s">
        <v>1542</v>
      </c>
      <c r="D675" s="6" t="s">
        <v>1543</v>
      </c>
      <c r="E675" s="6">
        <v>914.32</v>
      </c>
      <c r="F675" s="6">
        <v>554</v>
      </c>
      <c r="G675" s="6" t="s">
        <v>360</v>
      </c>
      <c r="J675" s="6"/>
    </row>
    <row r="676" spans="1:10" x14ac:dyDescent="0.25">
      <c r="A676" s="6">
        <v>42804043</v>
      </c>
      <c r="B676" s="6" t="s">
        <v>1541</v>
      </c>
      <c r="C676" s="6" t="s">
        <v>1544</v>
      </c>
      <c r="D676" s="6" t="s">
        <v>1545</v>
      </c>
      <c r="E676" s="8">
        <v>1828.64</v>
      </c>
      <c r="F676" s="8">
        <v>1108</v>
      </c>
      <c r="G676" s="6" t="s">
        <v>360</v>
      </c>
      <c r="J676" s="6"/>
    </row>
    <row r="677" spans="1:10" x14ac:dyDescent="0.25">
      <c r="A677" s="6">
        <v>42804017</v>
      </c>
      <c r="B677" s="6" t="s">
        <v>1541</v>
      </c>
      <c r="C677" s="6" t="s">
        <v>1546</v>
      </c>
      <c r="D677" s="6" t="s">
        <v>1547</v>
      </c>
      <c r="E677" s="6">
        <v>228.58</v>
      </c>
      <c r="F677" s="6">
        <v>138.5</v>
      </c>
      <c r="G677" s="6" t="s">
        <v>360</v>
      </c>
      <c r="J677" s="6"/>
    </row>
    <row r="678" spans="1:10" x14ac:dyDescent="0.25">
      <c r="A678" s="6">
        <v>42804056</v>
      </c>
      <c r="B678" s="6" t="s">
        <v>1541</v>
      </c>
      <c r="C678" s="6" t="s">
        <v>1548</v>
      </c>
      <c r="D678" s="6" t="s">
        <v>1549</v>
      </c>
      <c r="E678" s="8">
        <v>2742.96</v>
      </c>
      <c r="F678" s="8">
        <v>1662</v>
      </c>
      <c r="G678" s="6" t="s">
        <v>360</v>
      </c>
      <c r="J678" s="6"/>
    </row>
    <row r="679" spans="1:10" x14ac:dyDescent="0.25">
      <c r="A679" s="6">
        <v>42804029</v>
      </c>
      <c r="B679" s="6" t="s">
        <v>1541</v>
      </c>
      <c r="C679" s="6" t="s">
        <v>1550</v>
      </c>
      <c r="D679" s="6" t="s">
        <v>1551</v>
      </c>
      <c r="E679" s="6">
        <v>457.16</v>
      </c>
      <c r="F679" s="6">
        <v>277</v>
      </c>
      <c r="G679" s="6" t="s">
        <v>360</v>
      </c>
      <c r="J679" s="6"/>
    </row>
    <row r="680" spans="1:10" x14ac:dyDescent="0.25">
      <c r="A680" s="6">
        <v>40986022</v>
      </c>
      <c r="B680" s="6" t="s">
        <v>1552</v>
      </c>
      <c r="C680" s="6" t="s">
        <v>1553</v>
      </c>
      <c r="D680" s="6" t="s">
        <v>1554</v>
      </c>
      <c r="E680" s="6" t="s">
        <v>139</v>
      </c>
      <c r="F680" s="6" t="s">
        <v>139</v>
      </c>
      <c r="G680" s="6" t="s">
        <v>986</v>
      </c>
      <c r="J680" s="6"/>
    </row>
    <row r="681" spans="1:10" x14ac:dyDescent="0.25">
      <c r="A681" s="6">
        <v>24994194</v>
      </c>
      <c r="B681" s="6" t="s">
        <v>1243</v>
      </c>
      <c r="C681" s="6" t="s">
        <v>1244</v>
      </c>
      <c r="D681" s="6" t="s">
        <v>1555</v>
      </c>
      <c r="E681" s="6">
        <v>4.71</v>
      </c>
      <c r="F681" s="6">
        <v>2.14</v>
      </c>
      <c r="G681" s="6" t="s">
        <v>336</v>
      </c>
      <c r="J681" s="6"/>
    </row>
    <row r="682" spans="1:10" x14ac:dyDescent="0.25">
      <c r="A682" s="6">
        <v>45172032</v>
      </c>
      <c r="B682" s="6" t="s">
        <v>1556</v>
      </c>
      <c r="C682" s="6" t="s">
        <v>1557</v>
      </c>
      <c r="D682" s="6" t="s">
        <v>1558</v>
      </c>
      <c r="E682" s="8">
        <v>5941.43</v>
      </c>
      <c r="F682" s="8">
        <v>3600</v>
      </c>
      <c r="G682" s="6" t="s">
        <v>190</v>
      </c>
      <c r="J682" s="6"/>
    </row>
    <row r="683" spans="1:10" x14ac:dyDescent="0.25">
      <c r="A683" s="6">
        <v>45172057</v>
      </c>
      <c r="B683" s="6" t="s">
        <v>1556</v>
      </c>
      <c r="C683" s="6" t="s">
        <v>1559</v>
      </c>
      <c r="D683" s="6" t="s">
        <v>1560</v>
      </c>
      <c r="E683" s="8">
        <v>5941.43</v>
      </c>
      <c r="F683" s="8">
        <v>3600</v>
      </c>
      <c r="G683" s="6" t="s">
        <v>190</v>
      </c>
      <c r="J683" s="6"/>
    </row>
    <row r="684" spans="1:10" x14ac:dyDescent="0.25">
      <c r="A684" s="6">
        <v>45172018</v>
      </c>
      <c r="B684" s="6" t="s">
        <v>1556</v>
      </c>
      <c r="C684" s="6" t="s">
        <v>1561</v>
      </c>
      <c r="D684" s="6" t="s">
        <v>1562</v>
      </c>
      <c r="E684" s="8">
        <v>5941.43</v>
      </c>
      <c r="F684" s="8">
        <v>3600</v>
      </c>
      <c r="G684" s="6" t="s">
        <v>190</v>
      </c>
      <c r="J684" s="6"/>
    </row>
    <row r="685" spans="1:10" x14ac:dyDescent="0.25">
      <c r="A685" s="6">
        <v>42853059</v>
      </c>
      <c r="B685" s="6" t="s">
        <v>1563</v>
      </c>
      <c r="C685" s="6" t="s">
        <v>1564</v>
      </c>
      <c r="D685" s="6" t="s">
        <v>1565</v>
      </c>
      <c r="E685" s="8">
        <v>4431.22</v>
      </c>
      <c r="F685" s="8">
        <v>2684.94</v>
      </c>
      <c r="G685" s="6" t="s">
        <v>1566</v>
      </c>
      <c r="J685" s="6"/>
    </row>
    <row r="686" spans="1:10" x14ac:dyDescent="0.25">
      <c r="A686" s="6">
        <v>42853061</v>
      </c>
      <c r="B686" s="6" t="s">
        <v>1563</v>
      </c>
      <c r="C686" s="6" t="s">
        <v>1567</v>
      </c>
      <c r="D686" s="6" t="s">
        <v>1568</v>
      </c>
      <c r="E686" s="8">
        <v>8862.5499999999993</v>
      </c>
      <c r="F686" s="8">
        <v>5369.88</v>
      </c>
      <c r="G686" s="6" t="s">
        <v>1566</v>
      </c>
      <c r="J686" s="6"/>
    </row>
    <row r="687" spans="1:10" x14ac:dyDescent="0.25">
      <c r="A687" s="6">
        <v>42853034</v>
      </c>
      <c r="B687" s="6" t="s">
        <v>1563</v>
      </c>
      <c r="C687" s="6" t="s">
        <v>1569</v>
      </c>
      <c r="D687" s="6" t="s">
        <v>1570</v>
      </c>
      <c r="E687" s="8">
        <v>8862.5499999999993</v>
      </c>
      <c r="F687" s="8">
        <v>5369.88</v>
      </c>
      <c r="G687" s="6" t="s">
        <v>1566</v>
      </c>
      <c r="J687" s="6"/>
    </row>
    <row r="688" spans="1:10" x14ac:dyDescent="0.25">
      <c r="A688" s="6">
        <v>42853010</v>
      </c>
      <c r="B688" s="6" t="s">
        <v>1563</v>
      </c>
      <c r="C688" s="6" t="s">
        <v>1571</v>
      </c>
      <c r="D688" s="6" t="s">
        <v>1572</v>
      </c>
      <c r="E688" s="8">
        <v>8862.5499999999993</v>
      </c>
      <c r="F688" s="8">
        <v>5369.88</v>
      </c>
      <c r="G688" s="6" t="s">
        <v>1566</v>
      </c>
      <c r="J688" s="6"/>
    </row>
    <row r="689" spans="1:10" x14ac:dyDescent="0.25">
      <c r="A689" s="6">
        <v>40308013</v>
      </c>
      <c r="B689" s="6" t="s">
        <v>1573</v>
      </c>
      <c r="C689" s="6" t="s">
        <v>1574</v>
      </c>
      <c r="D689" s="6" t="s">
        <v>1575</v>
      </c>
      <c r="E689" s="6">
        <v>148.41999999999999</v>
      </c>
      <c r="F689" s="6">
        <v>89.93</v>
      </c>
      <c r="G689" s="6" t="s">
        <v>188</v>
      </c>
      <c r="J689" s="6"/>
    </row>
    <row r="690" spans="1:10" x14ac:dyDescent="0.25">
      <c r="A690" s="6">
        <v>40308049</v>
      </c>
      <c r="B690" s="6" t="s">
        <v>1573</v>
      </c>
      <c r="C690" s="6" t="s">
        <v>1576</v>
      </c>
      <c r="D690" s="6" t="s">
        <v>1577</v>
      </c>
      <c r="E690" s="6">
        <v>85.31</v>
      </c>
      <c r="F690" s="6">
        <v>51.7</v>
      </c>
      <c r="G690" s="6" t="s">
        <v>188</v>
      </c>
      <c r="J690" s="6"/>
    </row>
    <row r="691" spans="1:10" x14ac:dyDescent="0.25">
      <c r="A691" s="6">
        <v>25266166</v>
      </c>
      <c r="B691" s="6" t="s">
        <v>1225</v>
      </c>
      <c r="C691" s="6" t="s">
        <v>1228</v>
      </c>
      <c r="D691" s="6" t="s">
        <v>1578</v>
      </c>
      <c r="E691" s="6">
        <v>415.9</v>
      </c>
      <c r="F691" s="6">
        <v>252</v>
      </c>
      <c r="G691" s="6" t="s">
        <v>389</v>
      </c>
      <c r="J691" s="6"/>
    </row>
    <row r="692" spans="1:10" x14ac:dyDescent="0.25">
      <c r="A692" s="6">
        <v>25266141</v>
      </c>
      <c r="B692" s="6" t="s">
        <v>1225</v>
      </c>
      <c r="C692" s="6" t="s">
        <v>1579</v>
      </c>
      <c r="D692" s="6" t="s">
        <v>1580</v>
      </c>
      <c r="E692" s="6">
        <v>83.18</v>
      </c>
      <c r="F692" s="6">
        <v>50.4</v>
      </c>
      <c r="G692" s="6" t="s">
        <v>389</v>
      </c>
      <c r="J692" s="6"/>
    </row>
    <row r="693" spans="1:10" x14ac:dyDescent="0.25">
      <c r="A693" s="6">
        <v>25266178</v>
      </c>
      <c r="B693" s="6" t="s">
        <v>1225</v>
      </c>
      <c r="C693" s="6" t="s">
        <v>1232</v>
      </c>
      <c r="D693" s="6" t="s">
        <v>1581</v>
      </c>
      <c r="E693" s="6">
        <v>831.8</v>
      </c>
      <c r="F693" s="6">
        <v>504</v>
      </c>
      <c r="G693" s="6" t="s">
        <v>389</v>
      </c>
      <c r="J693" s="6"/>
    </row>
    <row r="694" spans="1:10" x14ac:dyDescent="0.25">
      <c r="A694" s="6">
        <v>25266154</v>
      </c>
      <c r="B694" s="6" t="s">
        <v>1225</v>
      </c>
      <c r="C694" s="6" t="s">
        <v>1238</v>
      </c>
      <c r="D694" s="6" t="s">
        <v>1582</v>
      </c>
      <c r="E694" s="6">
        <v>207.95</v>
      </c>
      <c r="F694" s="6">
        <v>126</v>
      </c>
      <c r="G694" s="6" t="s">
        <v>389</v>
      </c>
      <c r="J694" s="6"/>
    </row>
    <row r="695" spans="1:10" x14ac:dyDescent="0.25">
      <c r="A695" s="6">
        <v>39472016</v>
      </c>
      <c r="B695" s="6" t="s">
        <v>1583</v>
      </c>
      <c r="C695" s="6" t="s">
        <v>1584</v>
      </c>
      <c r="D695" s="6" t="s">
        <v>1585</v>
      </c>
      <c r="E695" s="8">
        <v>17246.68</v>
      </c>
      <c r="F695" s="8">
        <v>10450</v>
      </c>
      <c r="G695" s="6" t="s">
        <v>199</v>
      </c>
      <c r="J695" s="6"/>
    </row>
    <row r="696" spans="1:10" x14ac:dyDescent="0.25">
      <c r="A696" s="6">
        <v>39472042</v>
      </c>
      <c r="B696" s="6" t="s">
        <v>1583</v>
      </c>
      <c r="C696" s="6" t="s">
        <v>1584</v>
      </c>
      <c r="D696" s="6" t="s">
        <v>1586</v>
      </c>
      <c r="E696" s="8">
        <v>17246.68</v>
      </c>
      <c r="F696" s="8">
        <v>10450</v>
      </c>
      <c r="G696" s="6" t="s">
        <v>199</v>
      </c>
      <c r="J696" s="6"/>
    </row>
    <row r="697" spans="1:10" x14ac:dyDescent="0.25">
      <c r="A697" s="6">
        <v>42616019</v>
      </c>
      <c r="B697" s="6" t="s">
        <v>1587</v>
      </c>
      <c r="C697" s="6" t="s">
        <v>1588</v>
      </c>
      <c r="D697" s="6" t="s">
        <v>1589</v>
      </c>
      <c r="E697" s="8">
        <v>11878.65</v>
      </c>
      <c r="F697" s="8">
        <v>7197.44</v>
      </c>
      <c r="G697" s="6" t="s">
        <v>1590</v>
      </c>
      <c r="J697" s="6"/>
    </row>
    <row r="698" spans="1:10" x14ac:dyDescent="0.25">
      <c r="A698" s="6">
        <v>43693023</v>
      </c>
      <c r="B698" s="6" t="s">
        <v>1591</v>
      </c>
      <c r="C698" s="6" t="s">
        <v>1592</v>
      </c>
      <c r="D698" s="6" t="s">
        <v>1593</v>
      </c>
      <c r="E698" s="8">
        <v>12047.25</v>
      </c>
      <c r="F698" s="8">
        <v>7299.6</v>
      </c>
      <c r="G698" s="6" t="s">
        <v>552</v>
      </c>
      <c r="J698" s="6"/>
    </row>
    <row r="699" spans="1:10" x14ac:dyDescent="0.25">
      <c r="A699" s="6">
        <v>43693011</v>
      </c>
      <c r="B699" s="6" t="s">
        <v>1591</v>
      </c>
      <c r="C699" s="6" t="s">
        <v>1594</v>
      </c>
      <c r="D699" s="6" t="s">
        <v>1595</v>
      </c>
      <c r="E699" s="8">
        <v>9035.44</v>
      </c>
      <c r="F699" s="8">
        <v>5474.7</v>
      </c>
      <c r="G699" s="6" t="s">
        <v>552</v>
      </c>
      <c r="J699" s="6"/>
    </row>
    <row r="700" spans="1:10" x14ac:dyDescent="0.25">
      <c r="A700" s="6">
        <v>40173015</v>
      </c>
      <c r="B700" s="6" t="s">
        <v>1596</v>
      </c>
      <c r="C700" s="6" t="s">
        <v>1597</v>
      </c>
      <c r="D700" s="6" t="s">
        <v>1598</v>
      </c>
      <c r="E700" s="6">
        <v>54</v>
      </c>
      <c r="F700" s="6">
        <v>32.72</v>
      </c>
      <c r="G700" s="6" t="s">
        <v>220</v>
      </c>
      <c r="J700" s="6"/>
    </row>
    <row r="701" spans="1:10" x14ac:dyDescent="0.25">
      <c r="A701" s="6">
        <v>39449044</v>
      </c>
      <c r="B701" s="6" t="s">
        <v>1596</v>
      </c>
      <c r="C701" s="6" t="s">
        <v>1599</v>
      </c>
      <c r="D701" s="6" t="s">
        <v>1600</v>
      </c>
      <c r="E701" s="6">
        <v>11.29</v>
      </c>
      <c r="F701" s="6">
        <v>6.84</v>
      </c>
      <c r="G701" s="6" t="s">
        <v>1601</v>
      </c>
      <c r="J701" s="6"/>
    </row>
    <row r="702" spans="1:10" x14ac:dyDescent="0.25">
      <c r="A702" s="6">
        <v>40005023</v>
      </c>
      <c r="B702" s="6" t="s">
        <v>1596</v>
      </c>
      <c r="C702" s="6" t="s">
        <v>1602</v>
      </c>
      <c r="D702" s="6" t="s">
        <v>1603</v>
      </c>
      <c r="E702" s="6">
        <v>107.99</v>
      </c>
      <c r="F702" s="6">
        <v>65.44</v>
      </c>
      <c r="G702" s="6" t="s">
        <v>172</v>
      </c>
      <c r="J702" s="6"/>
    </row>
    <row r="703" spans="1:10" x14ac:dyDescent="0.25">
      <c r="A703" s="6">
        <v>40844021</v>
      </c>
      <c r="B703" s="6" t="s">
        <v>1596</v>
      </c>
      <c r="C703" s="6" t="s">
        <v>1602</v>
      </c>
      <c r="D703" s="6" t="s">
        <v>1604</v>
      </c>
      <c r="E703" s="6">
        <v>107.99</v>
      </c>
      <c r="F703" s="6">
        <v>65.44</v>
      </c>
      <c r="G703" s="6" t="s">
        <v>168</v>
      </c>
      <c r="J703" s="6"/>
    </row>
    <row r="704" spans="1:10" x14ac:dyDescent="0.25">
      <c r="A704" s="6">
        <v>42927018</v>
      </c>
      <c r="B704" s="6" t="s">
        <v>1605</v>
      </c>
      <c r="C704" s="6" t="s">
        <v>1606</v>
      </c>
      <c r="D704" s="6" t="s">
        <v>1607</v>
      </c>
      <c r="E704" s="8">
        <v>14663.99</v>
      </c>
      <c r="F704" s="8">
        <v>8885.11</v>
      </c>
      <c r="G704" s="6" t="s">
        <v>164</v>
      </c>
      <c r="J704" s="6"/>
    </row>
    <row r="705" spans="1:10" x14ac:dyDescent="0.25">
      <c r="A705" s="6">
        <v>42927020</v>
      </c>
      <c r="B705" s="6" t="s">
        <v>1605</v>
      </c>
      <c r="C705" s="6" t="s">
        <v>1608</v>
      </c>
      <c r="D705" s="6" t="s">
        <v>1609</v>
      </c>
      <c r="E705" s="8">
        <v>14663.99</v>
      </c>
      <c r="F705" s="8">
        <v>8885.11</v>
      </c>
      <c r="G705" s="6" t="s">
        <v>164</v>
      </c>
      <c r="J705" s="6"/>
    </row>
    <row r="706" spans="1:10" x14ac:dyDescent="0.25">
      <c r="A706" s="6">
        <v>42927032</v>
      </c>
      <c r="B706" s="6" t="s">
        <v>1605</v>
      </c>
      <c r="C706" s="6" t="s">
        <v>1610</v>
      </c>
      <c r="D706" s="6" t="s">
        <v>1611</v>
      </c>
      <c r="E706" s="8">
        <v>14663.99</v>
      </c>
      <c r="F706" s="8">
        <v>8885.11</v>
      </c>
      <c r="G706" s="6" t="s">
        <v>164</v>
      </c>
      <c r="J706" s="6"/>
    </row>
    <row r="707" spans="1:10" x14ac:dyDescent="0.25">
      <c r="A707" s="6">
        <v>42927044</v>
      </c>
      <c r="B707" s="6" t="s">
        <v>1605</v>
      </c>
      <c r="C707" s="6" t="s">
        <v>1612</v>
      </c>
      <c r="D707" s="6" t="s">
        <v>1613</v>
      </c>
      <c r="E707" s="8">
        <v>14663.99</v>
      </c>
      <c r="F707" s="8">
        <v>8885.11</v>
      </c>
      <c r="G707" s="6" t="s">
        <v>164</v>
      </c>
      <c r="J707" s="6"/>
    </row>
    <row r="708" spans="1:10" x14ac:dyDescent="0.25">
      <c r="A708" s="6">
        <v>45616063</v>
      </c>
      <c r="B708" s="6" t="s">
        <v>299</v>
      </c>
      <c r="C708" s="6" t="s">
        <v>303</v>
      </c>
      <c r="D708" s="6" t="s">
        <v>1614</v>
      </c>
      <c r="E708" s="8">
        <v>1130.03</v>
      </c>
      <c r="F708" s="6">
        <v>684.71</v>
      </c>
      <c r="G708" s="6" t="s">
        <v>479</v>
      </c>
      <c r="J708" s="6"/>
    </row>
    <row r="709" spans="1:10" x14ac:dyDescent="0.25">
      <c r="A709" s="6">
        <v>45616024</v>
      </c>
      <c r="B709" s="6" t="s">
        <v>299</v>
      </c>
      <c r="C709" s="6" t="s">
        <v>303</v>
      </c>
      <c r="D709" s="6" t="s">
        <v>1615</v>
      </c>
      <c r="E709" s="8">
        <v>1130.03</v>
      </c>
      <c r="F709" s="6">
        <v>684.71</v>
      </c>
      <c r="G709" s="6" t="s">
        <v>479</v>
      </c>
      <c r="J709" s="6"/>
    </row>
    <row r="710" spans="1:10" x14ac:dyDescent="0.25">
      <c r="A710" s="6">
        <v>28138016</v>
      </c>
      <c r="B710" s="6" t="s">
        <v>1616</v>
      </c>
      <c r="C710" s="6" t="s">
        <v>1617</v>
      </c>
      <c r="D710" s="6" t="s">
        <v>1618</v>
      </c>
      <c r="E710" s="6">
        <v>761.09</v>
      </c>
      <c r="F710" s="6">
        <v>461.16</v>
      </c>
      <c r="G710" s="6" t="s">
        <v>1619</v>
      </c>
      <c r="J710" s="6"/>
    </row>
    <row r="711" spans="1:10" x14ac:dyDescent="0.25">
      <c r="A711" s="6">
        <v>38095016</v>
      </c>
      <c r="B711" s="6" t="s">
        <v>1620</v>
      </c>
      <c r="C711" s="6" t="s">
        <v>1621</v>
      </c>
      <c r="D711" s="6" t="s">
        <v>1622</v>
      </c>
      <c r="E711" s="6">
        <v>973.74</v>
      </c>
      <c r="F711" s="6">
        <v>590</v>
      </c>
      <c r="G711" s="6" t="s">
        <v>545</v>
      </c>
      <c r="J711" s="6"/>
    </row>
    <row r="712" spans="1:10" x14ac:dyDescent="0.25">
      <c r="A712" s="6">
        <v>43646013</v>
      </c>
      <c r="B712" s="6" t="s">
        <v>1623</v>
      </c>
      <c r="C712" s="6" t="s">
        <v>1624</v>
      </c>
      <c r="D712" s="6" t="s">
        <v>1625</v>
      </c>
      <c r="E712" s="6">
        <v>228.64</v>
      </c>
      <c r="F712" s="6">
        <v>138.54</v>
      </c>
      <c r="G712" s="6" t="s">
        <v>1626</v>
      </c>
      <c r="J712" s="6"/>
    </row>
    <row r="713" spans="1:10" x14ac:dyDescent="0.25">
      <c r="A713" s="6">
        <v>43646025</v>
      </c>
      <c r="B713" s="6" t="s">
        <v>1623</v>
      </c>
      <c r="C713" s="6" t="s">
        <v>1627</v>
      </c>
      <c r="D713" s="6" t="s">
        <v>1628</v>
      </c>
      <c r="E713" s="6">
        <v>457.27</v>
      </c>
      <c r="F713" s="6">
        <v>277.07</v>
      </c>
      <c r="G713" s="6" t="s">
        <v>1626</v>
      </c>
      <c r="J713" s="6"/>
    </row>
    <row r="714" spans="1:10" x14ac:dyDescent="0.25">
      <c r="A714" s="6">
        <v>43010014</v>
      </c>
      <c r="B714" s="6" t="s">
        <v>1247</v>
      </c>
      <c r="C714" s="6" t="s">
        <v>1248</v>
      </c>
      <c r="D714" s="6" t="s">
        <v>1629</v>
      </c>
      <c r="E714" s="6">
        <v>637.52</v>
      </c>
      <c r="F714" s="6">
        <v>386.28</v>
      </c>
      <c r="G714" s="6" t="s">
        <v>190</v>
      </c>
      <c r="J714" s="6"/>
    </row>
    <row r="715" spans="1:10" x14ac:dyDescent="0.25">
      <c r="A715" s="6">
        <v>28851145</v>
      </c>
      <c r="B715" s="6" t="s">
        <v>247</v>
      </c>
      <c r="C715" s="6" t="s">
        <v>1254</v>
      </c>
      <c r="D715" s="6" t="s">
        <v>1630</v>
      </c>
      <c r="E715" s="6">
        <v>89.95</v>
      </c>
      <c r="F715" s="6">
        <v>54.5</v>
      </c>
      <c r="G715" s="6" t="s">
        <v>1631</v>
      </c>
      <c r="J715" s="6"/>
    </row>
    <row r="716" spans="1:10" x14ac:dyDescent="0.25">
      <c r="A716" s="6">
        <v>42233027</v>
      </c>
      <c r="B716" s="6" t="s">
        <v>1632</v>
      </c>
      <c r="C716" s="6" t="s">
        <v>1633</v>
      </c>
      <c r="D716" s="6" t="s">
        <v>1634</v>
      </c>
      <c r="E716" s="8">
        <v>1317.03</v>
      </c>
      <c r="F716" s="6">
        <v>798.01</v>
      </c>
      <c r="G716" s="6" t="s">
        <v>190</v>
      </c>
      <c r="J716" s="6"/>
    </row>
    <row r="717" spans="1:10" x14ac:dyDescent="0.25">
      <c r="A717" s="6">
        <v>42233080</v>
      </c>
      <c r="B717" s="6" t="s">
        <v>1632</v>
      </c>
      <c r="C717" s="6" t="s">
        <v>1635</v>
      </c>
      <c r="D717" s="6" t="s">
        <v>1636</v>
      </c>
      <c r="E717" s="8">
        <v>3951.11</v>
      </c>
      <c r="F717" s="8">
        <v>2394.0300000000002</v>
      </c>
      <c r="G717" s="6" t="s">
        <v>190</v>
      </c>
      <c r="J717" s="6"/>
    </row>
    <row r="718" spans="1:10" x14ac:dyDescent="0.25">
      <c r="A718" s="6">
        <v>42233054</v>
      </c>
      <c r="B718" s="6" t="s">
        <v>1632</v>
      </c>
      <c r="C718" s="6" t="s">
        <v>1637</v>
      </c>
      <c r="D718" s="6" t="s">
        <v>1638</v>
      </c>
      <c r="E718" s="8">
        <v>6585.15</v>
      </c>
      <c r="F718" s="8">
        <v>3990.01</v>
      </c>
      <c r="G718" s="6" t="s">
        <v>190</v>
      </c>
      <c r="J718" s="6"/>
    </row>
    <row r="719" spans="1:10" x14ac:dyDescent="0.25">
      <c r="A719" s="6">
        <v>42233116</v>
      </c>
      <c r="B719" s="6" t="s">
        <v>1632</v>
      </c>
      <c r="C719" s="6" t="s">
        <v>1639</v>
      </c>
      <c r="D719" s="6" t="s">
        <v>1640</v>
      </c>
      <c r="E719" s="8">
        <v>9219.2199999999993</v>
      </c>
      <c r="F719" s="8">
        <v>5586.01</v>
      </c>
      <c r="G719" s="6" t="s">
        <v>190</v>
      </c>
      <c r="J719" s="6"/>
    </row>
    <row r="720" spans="1:10" x14ac:dyDescent="0.25">
      <c r="A720" s="6">
        <v>34489029</v>
      </c>
      <c r="B720" s="6" t="s">
        <v>1641</v>
      </c>
      <c r="C720" s="6" t="s">
        <v>1642</v>
      </c>
      <c r="D720" s="6" t="s">
        <v>1643</v>
      </c>
      <c r="E720" s="6">
        <v>30.4</v>
      </c>
      <c r="F720" s="6">
        <v>18.420000000000002</v>
      </c>
      <c r="G720" s="6" t="s">
        <v>486</v>
      </c>
      <c r="J720" s="6"/>
    </row>
    <row r="721" spans="1:10" x14ac:dyDescent="0.25">
      <c r="A721" s="6">
        <v>34489017</v>
      </c>
      <c r="B721" s="6" t="s">
        <v>1641</v>
      </c>
      <c r="C721" s="6" t="s">
        <v>1644</v>
      </c>
      <c r="D721" s="6" t="s">
        <v>1645</v>
      </c>
      <c r="E721" s="6">
        <v>96.01</v>
      </c>
      <c r="F721" s="6">
        <v>58.18</v>
      </c>
      <c r="G721" s="6" t="s">
        <v>486</v>
      </c>
      <c r="J721" s="6"/>
    </row>
    <row r="722" spans="1:10" x14ac:dyDescent="0.25">
      <c r="A722" s="6">
        <v>38703029</v>
      </c>
      <c r="B722" s="6" t="s">
        <v>1646</v>
      </c>
      <c r="C722" s="6" t="s">
        <v>1647</v>
      </c>
      <c r="D722" s="6" t="s">
        <v>1648</v>
      </c>
      <c r="E722" s="6">
        <v>670.27</v>
      </c>
      <c r="F722" s="6">
        <v>406.13</v>
      </c>
      <c r="G722" s="6" t="s">
        <v>552</v>
      </c>
      <c r="J722" s="6"/>
    </row>
    <row r="723" spans="1:10" x14ac:dyDescent="0.25">
      <c r="A723" s="6">
        <v>37240090</v>
      </c>
      <c r="B723" s="6" t="s">
        <v>1225</v>
      </c>
      <c r="C723" s="6" t="s">
        <v>1649</v>
      </c>
      <c r="D723" s="6" t="s">
        <v>1650</v>
      </c>
      <c r="E723" s="6">
        <v>83.18</v>
      </c>
      <c r="F723" s="6">
        <v>50.4</v>
      </c>
      <c r="G723" s="6" t="s">
        <v>1651</v>
      </c>
      <c r="J723" s="6"/>
    </row>
    <row r="724" spans="1:10" x14ac:dyDescent="0.25">
      <c r="A724" s="6">
        <v>37240114</v>
      </c>
      <c r="B724" s="6" t="s">
        <v>1225</v>
      </c>
      <c r="C724" s="6" t="s">
        <v>1226</v>
      </c>
      <c r="D724" s="6" t="s">
        <v>1652</v>
      </c>
      <c r="E724" s="6">
        <v>831.8</v>
      </c>
      <c r="F724" s="6">
        <v>504</v>
      </c>
      <c r="G724" s="6" t="s">
        <v>1651</v>
      </c>
      <c r="J724" s="6"/>
    </row>
    <row r="725" spans="1:10" x14ac:dyDescent="0.25">
      <c r="A725" s="6">
        <v>37240126</v>
      </c>
      <c r="B725" s="6" t="s">
        <v>1225</v>
      </c>
      <c r="C725" s="6" t="s">
        <v>1230</v>
      </c>
      <c r="D725" s="6" t="s">
        <v>1653</v>
      </c>
      <c r="E725" s="8">
        <v>1663.6</v>
      </c>
      <c r="F725" s="8">
        <v>1008</v>
      </c>
      <c r="G725" s="6" t="s">
        <v>1651</v>
      </c>
      <c r="J725" s="6"/>
    </row>
    <row r="726" spans="1:10" x14ac:dyDescent="0.25">
      <c r="A726" s="6">
        <v>37240102</v>
      </c>
      <c r="B726" s="6" t="s">
        <v>1225</v>
      </c>
      <c r="C726" s="6" t="s">
        <v>1236</v>
      </c>
      <c r="D726" s="6" t="s">
        <v>1654</v>
      </c>
      <c r="E726" s="6">
        <v>415.9</v>
      </c>
      <c r="F726" s="6">
        <v>252</v>
      </c>
      <c r="G726" s="6" t="s">
        <v>1651</v>
      </c>
      <c r="J726" s="6"/>
    </row>
    <row r="727" spans="1:10" x14ac:dyDescent="0.25">
      <c r="A727" s="6">
        <v>37240076</v>
      </c>
      <c r="B727" s="6" t="s">
        <v>1225</v>
      </c>
      <c r="C727" s="6" t="s">
        <v>1228</v>
      </c>
      <c r="D727" s="6" t="s">
        <v>1655</v>
      </c>
      <c r="E727" s="6" t="s">
        <v>139</v>
      </c>
      <c r="F727" s="6">
        <v>252</v>
      </c>
      <c r="G727" s="6" t="s">
        <v>1651</v>
      </c>
      <c r="J727" s="6"/>
    </row>
    <row r="728" spans="1:10" x14ac:dyDescent="0.25">
      <c r="A728" s="6">
        <v>37240052</v>
      </c>
      <c r="B728" s="6" t="s">
        <v>1225</v>
      </c>
      <c r="C728" s="6" t="s">
        <v>1579</v>
      </c>
      <c r="D728" s="6" t="s">
        <v>1656</v>
      </c>
      <c r="E728" s="6" t="s">
        <v>139</v>
      </c>
      <c r="F728" s="6">
        <v>50.4</v>
      </c>
      <c r="G728" s="6" t="s">
        <v>1651</v>
      </c>
      <c r="J728" s="6"/>
    </row>
    <row r="729" spans="1:10" x14ac:dyDescent="0.25">
      <c r="A729" s="6">
        <v>37240088</v>
      </c>
      <c r="B729" s="6" t="s">
        <v>1225</v>
      </c>
      <c r="C729" s="6" t="s">
        <v>1232</v>
      </c>
      <c r="D729" s="6" t="s">
        <v>1657</v>
      </c>
      <c r="E729" s="6" t="s">
        <v>139</v>
      </c>
      <c r="F729" s="6">
        <v>504</v>
      </c>
      <c r="G729" s="6" t="s">
        <v>1651</v>
      </c>
      <c r="J729" s="6"/>
    </row>
    <row r="730" spans="1:10" x14ac:dyDescent="0.25">
      <c r="A730" s="6">
        <v>37240064</v>
      </c>
      <c r="B730" s="6" t="s">
        <v>1225</v>
      </c>
      <c r="C730" s="6" t="s">
        <v>1238</v>
      </c>
      <c r="D730" s="6" t="s">
        <v>1658</v>
      </c>
      <c r="E730" s="6" t="s">
        <v>139</v>
      </c>
      <c r="F730" s="6">
        <v>126</v>
      </c>
      <c r="G730" s="6" t="s">
        <v>1651</v>
      </c>
      <c r="J730" s="6"/>
    </row>
    <row r="731" spans="1:10" x14ac:dyDescent="0.25">
      <c r="A731" s="6">
        <v>35851017</v>
      </c>
      <c r="B731" s="6" t="s">
        <v>1659</v>
      </c>
      <c r="C731" s="6" t="s">
        <v>1660</v>
      </c>
      <c r="D731" s="6" t="s">
        <v>1661</v>
      </c>
      <c r="E731" s="6">
        <v>67.03</v>
      </c>
      <c r="F731" s="6">
        <v>40.61</v>
      </c>
      <c r="G731" s="6" t="s">
        <v>529</v>
      </c>
      <c r="J731" s="6"/>
    </row>
    <row r="732" spans="1:10" x14ac:dyDescent="0.25">
      <c r="A732" s="6">
        <v>30675021</v>
      </c>
      <c r="B732" s="6" t="s">
        <v>1662</v>
      </c>
      <c r="C732" s="6" t="s">
        <v>1663</v>
      </c>
      <c r="D732" s="6" t="s">
        <v>1664</v>
      </c>
      <c r="E732" s="6">
        <v>461</v>
      </c>
      <c r="F732" s="6">
        <v>279.33</v>
      </c>
      <c r="G732" s="6" t="s">
        <v>272</v>
      </c>
      <c r="J732" s="6"/>
    </row>
    <row r="733" spans="1:10" x14ac:dyDescent="0.25">
      <c r="A733" s="6">
        <v>33954153</v>
      </c>
      <c r="B733" s="6" t="s">
        <v>1371</v>
      </c>
      <c r="C733" s="6" t="s">
        <v>1665</v>
      </c>
      <c r="D733" s="6" t="s">
        <v>1666</v>
      </c>
      <c r="E733" s="6">
        <v>591.26</v>
      </c>
      <c r="F733" s="6">
        <v>268.76</v>
      </c>
      <c r="G733" s="6" t="s">
        <v>317</v>
      </c>
      <c r="J733" s="6"/>
    </row>
    <row r="734" spans="1:10" x14ac:dyDescent="0.25">
      <c r="A734" s="6">
        <v>33954052</v>
      </c>
      <c r="B734" s="6" t="s">
        <v>1371</v>
      </c>
      <c r="C734" s="6" t="s">
        <v>1667</v>
      </c>
      <c r="D734" s="6" t="s">
        <v>1668</v>
      </c>
      <c r="E734" s="6">
        <v>113.61</v>
      </c>
      <c r="F734" s="6">
        <v>51.64</v>
      </c>
      <c r="G734" s="6" t="s">
        <v>317</v>
      </c>
      <c r="J734" s="6"/>
    </row>
    <row r="735" spans="1:10" x14ac:dyDescent="0.25">
      <c r="A735" s="6">
        <v>39534072</v>
      </c>
      <c r="B735" s="6" t="s">
        <v>1371</v>
      </c>
      <c r="C735" s="6" t="s">
        <v>1669</v>
      </c>
      <c r="D735" s="6" t="s">
        <v>1670</v>
      </c>
      <c r="E735" s="6">
        <v>425.35</v>
      </c>
      <c r="F735" s="6">
        <v>257.73</v>
      </c>
      <c r="G735" s="6" t="s">
        <v>1671</v>
      </c>
      <c r="J735" s="6"/>
    </row>
    <row r="736" spans="1:10" x14ac:dyDescent="0.25">
      <c r="A736" s="6">
        <v>39534173</v>
      </c>
      <c r="B736" s="6" t="s">
        <v>1371</v>
      </c>
      <c r="C736" s="6" t="s">
        <v>1665</v>
      </c>
      <c r="D736" s="6" t="s">
        <v>1672</v>
      </c>
      <c r="E736" s="6">
        <v>443.58</v>
      </c>
      <c r="F736" s="6">
        <v>268.77</v>
      </c>
      <c r="G736" s="6" t="s">
        <v>1671</v>
      </c>
      <c r="J736" s="6"/>
    </row>
    <row r="737" spans="1:10" x14ac:dyDescent="0.25">
      <c r="A737" s="6">
        <v>39534096</v>
      </c>
      <c r="B737" s="6" t="s">
        <v>1371</v>
      </c>
      <c r="C737" s="6" t="s">
        <v>1673</v>
      </c>
      <c r="D737" s="6" t="s">
        <v>1674</v>
      </c>
      <c r="E737" s="6">
        <v>850.7</v>
      </c>
      <c r="F737" s="6">
        <v>515.44000000000005</v>
      </c>
      <c r="G737" s="6" t="s">
        <v>1671</v>
      </c>
      <c r="J737" s="6"/>
    </row>
    <row r="738" spans="1:10" x14ac:dyDescent="0.25">
      <c r="A738" s="6">
        <v>39534197</v>
      </c>
      <c r="B738" s="6" t="s">
        <v>1371</v>
      </c>
      <c r="C738" s="6" t="s">
        <v>1675</v>
      </c>
      <c r="D738" s="6" t="s">
        <v>1676</v>
      </c>
      <c r="E738" s="6">
        <v>887.34</v>
      </c>
      <c r="F738" s="6">
        <v>537.64</v>
      </c>
      <c r="G738" s="6" t="s">
        <v>1671</v>
      </c>
      <c r="J738" s="6"/>
    </row>
    <row r="739" spans="1:10" x14ac:dyDescent="0.25">
      <c r="A739" s="6">
        <v>39534033</v>
      </c>
      <c r="B739" s="6" t="s">
        <v>1371</v>
      </c>
      <c r="C739" s="6" t="s">
        <v>1677</v>
      </c>
      <c r="D739" s="6" t="s">
        <v>1678</v>
      </c>
      <c r="E739" s="6">
        <v>212.63</v>
      </c>
      <c r="F739" s="6">
        <v>128.83000000000001</v>
      </c>
      <c r="G739" s="6" t="s">
        <v>1671</v>
      </c>
      <c r="J739" s="6"/>
    </row>
    <row r="740" spans="1:10" x14ac:dyDescent="0.25">
      <c r="A740" s="6">
        <v>39534134</v>
      </c>
      <c r="B740" s="6" t="s">
        <v>1371</v>
      </c>
      <c r="C740" s="6" t="s">
        <v>1679</v>
      </c>
      <c r="D740" s="6" t="s">
        <v>1680</v>
      </c>
      <c r="E740" s="6">
        <v>221.93</v>
      </c>
      <c r="F740" s="6">
        <v>134.47</v>
      </c>
      <c r="G740" s="6" t="s">
        <v>1671</v>
      </c>
      <c r="J740" s="6"/>
    </row>
    <row r="741" spans="1:10" x14ac:dyDescent="0.25">
      <c r="A741" s="6">
        <v>39534058</v>
      </c>
      <c r="B741" s="6" t="s">
        <v>1371</v>
      </c>
      <c r="C741" s="6" t="s">
        <v>1681</v>
      </c>
      <c r="D741" s="6" t="s">
        <v>1682</v>
      </c>
      <c r="E741" s="6">
        <v>318.94</v>
      </c>
      <c r="F741" s="6">
        <v>193.25</v>
      </c>
      <c r="G741" s="6" t="s">
        <v>1671</v>
      </c>
      <c r="J741" s="6"/>
    </row>
    <row r="742" spans="1:10" x14ac:dyDescent="0.25">
      <c r="A742" s="6">
        <v>39534159</v>
      </c>
      <c r="B742" s="6" t="s">
        <v>1371</v>
      </c>
      <c r="C742" s="6" t="s">
        <v>1683</v>
      </c>
      <c r="D742" s="6" t="s">
        <v>1684</v>
      </c>
      <c r="E742" s="6">
        <v>332.89</v>
      </c>
      <c r="F742" s="6">
        <v>201.7</v>
      </c>
      <c r="G742" s="6" t="s">
        <v>1671</v>
      </c>
      <c r="J742" s="6"/>
    </row>
    <row r="743" spans="1:10" x14ac:dyDescent="0.25">
      <c r="A743" s="6">
        <v>24425136</v>
      </c>
      <c r="B743" s="6" t="s">
        <v>1371</v>
      </c>
      <c r="C743" s="6" t="s">
        <v>1685</v>
      </c>
      <c r="D743" s="6" t="s">
        <v>1686</v>
      </c>
      <c r="E743" s="6">
        <v>38.06</v>
      </c>
      <c r="F743" s="6">
        <v>17.3</v>
      </c>
      <c r="G743" s="6" t="s">
        <v>1374</v>
      </c>
      <c r="J743" s="6"/>
    </row>
    <row r="744" spans="1:10" x14ac:dyDescent="0.25">
      <c r="A744" s="6">
        <v>24425148</v>
      </c>
      <c r="B744" s="6" t="s">
        <v>1371</v>
      </c>
      <c r="C744" s="6" t="s">
        <v>1687</v>
      </c>
      <c r="D744" s="6" t="s">
        <v>1688</v>
      </c>
      <c r="E744" s="6">
        <v>95.14</v>
      </c>
      <c r="F744" s="6">
        <v>43.24</v>
      </c>
      <c r="G744" s="6" t="s">
        <v>1374</v>
      </c>
      <c r="J744" s="6"/>
    </row>
    <row r="745" spans="1:10" x14ac:dyDescent="0.25">
      <c r="A745" s="6">
        <v>24425124</v>
      </c>
      <c r="B745" s="6" t="s">
        <v>1371</v>
      </c>
      <c r="C745" s="6" t="s">
        <v>1689</v>
      </c>
      <c r="D745" s="6" t="s">
        <v>1690</v>
      </c>
      <c r="E745" s="6">
        <v>19.03</v>
      </c>
      <c r="F745" s="6">
        <v>8.65</v>
      </c>
      <c r="G745" s="6" t="s">
        <v>1374</v>
      </c>
      <c r="J745" s="6"/>
    </row>
    <row r="746" spans="1:10" x14ac:dyDescent="0.25">
      <c r="A746" s="6">
        <v>24425011</v>
      </c>
      <c r="B746" s="6" t="s">
        <v>1371</v>
      </c>
      <c r="C746" s="6" t="s">
        <v>1691</v>
      </c>
      <c r="D746" s="6" t="s">
        <v>1692</v>
      </c>
      <c r="E746" s="6">
        <v>5.89</v>
      </c>
      <c r="F746" s="6">
        <v>2.68</v>
      </c>
      <c r="G746" s="6" t="s">
        <v>1374</v>
      </c>
      <c r="J746" s="6"/>
    </row>
    <row r="747" spans="1:10" x14ac:dyDescent="0.25">
      <c r="A747" s="6">
        <v>24425023</v>
      </c>
      <c r="B747" s="6" t="s">
        <v>1371</v>
      </c>
      <c r="C747" s="6" t="s">
        <v>1693</v>
      </c>
      <c r="D747" s="6" t="s">
        <v>1694</v>
      </c>
      <c r="E747" s="6">
        <v>6.41</v>
      </c>
      <c r="F747" s="6">
        <v>2.92</v>
      </c>
      <c r="G747" s="6" t="s">
        <v>1374</v>
      </c>
      <c r="J747" s="6"/>
    </row>
    <row r="748" spans="1:10" x14ac:dyDescent="0.25">
      <c r="A748" s="6">
        <v>24425035</v>
      </c>
      <c r="B748" s="6" t="s">
        <v>1371</v>
      </c>
      <c r="C748" s="6" t="s">
        <v>1695</v>
      </c>
      <c r="D748" s="6" t="s">
        <v>1696</v>
      </c>
      <c r="E748" s="6">
        <v>19.16</v>
      </c>
      <c r="F748" s="6">
        <v>8.7100000000000009</v>
      </c>
      <c r="G748" s="6" t="s">
        <v>1374</v>
      </c>
      <c r="J748" s="6"/>
    </row>
    <row r="749" spans="1:10" x14ac:dyDescent="0.25">
      <c r="A749" s="6">
        <v>24425047</v>
      </c>
      <c r="B749" s="6" t="s">
        <v>1371</v>
      </c>
      <c r="C749" s="6" t="s">
        <v>1697</v>
      </c>
      <c r="D749" s="6" t="s">
        <v>1698</v>
      </c>
      <c r="E749" s="6">
        <v>31.9</v>
      </c>
      <c r="F749" s="6">
        <v>14.51</v>
      </c>
      <c r="G749" s="6" t="s">
        <v>1374</v>
      </c>
      <c r="J749" s="6"/>
    </row>
    <row r="750" spans="1:10" x14ac:dyDescent="0.25">
      <c r="A750" s="6">
        <v>24425100</v>
      </c>
      <c r="B750" s="6" t="s">
        <v>1371</v>
      </c>
      <c r="C750" s="6" t="s">
        <v>1699</v>
      </c>
      <c r="D750" s="6" t="s">
        <v>1700</v>
      </c>
      <c r="E750" s="6">
        <v>63.81</v>
      </c>
      <c r="F750" s="6">
        <v>29</v>
      </c>
      <c r="G750" s="6" t="s">
        <v>1374</v>
      </c>
      <c r="J750" s="6"/>
    </row>
    <row r="751" spans="1:10" x14ac:dyDescent="0.25">
      <c r="A751" s="6">
        <v>24425151</v>
      </c>
      <c r="B751" s="6" t="s">
        <v>1371</v>
      </c>
      <c r="C751" s="6" t="s">
        <v>1701</v>
      </c>
      <c r="D751" s="6" t="s">
        <v>1702</v>
      </c>
      <c r="E751" s="6">
        <v>127.57</v>
      </c>
      <c r="F751" s="6">
        <v>57.99</v>
      </c>
      <c r="G751" s="6" t="s">
        <v>1374</v>
      </c>
      <c r="J751" s="6"/>
    </row>
    <row r="752" spans="1:10" x14ac:dyDescent="0.25">
      <c r="A752" s="6">
        <v>24425050</v>
      </c>
      <c r="B752" s="6" t="s">
        <v>1371</v>
      </c>
      <c r="C752" s="6" t="s">
        <v>1703</v>
      </c>
      <c r="D752" s="6" t="s">
        <v>1704</v>
      </c>
      <c r="E752" s="6">
        <v>6.63</v>
      </c>
      <c r="F752" s="6">
        <v>3.01</v>
      </c>
      <c r="G752" s="6" t="s">
        <v>1374</v>
      </c>
      <c r="J752" s="6"/>
    </row>
    <row r="753" spans="1:10" x14ac:dyDescent="0.25">
      <c r="A753" s="6">
        <v>24425062</v>
      </c>
      <c r="B753" s="6" t="s">
        <v>1371</v>
      </c>
      <c r="C753" s="6" t="s">
        <v>1705</v>
      </c>
      <c r="D753" s="6" t="s">
        <v>1706</v>
      </c>
      <c r="E753" s="6">
        <v>19.98</v>
      </c>
      <c r="F753" s="6">
        <v>9.08</v>
      </c>
      <c r="G753" s="6" t="s">
        <v>1374</v>
      </c>
      <c r="J753" s="6"/>
    </row>
    <row r="754" spans="1:10" x14ac:dyDescent="0.25">
      <c r="A754" s="6">
        <v>24425074</v>
      </c>
      <c r="B754" s="6" t="s">
        <v>1371</v>
      </c>
      <c r="C754" s="6" t="s">
        <v>1707</v>
      </c>
      <c r="D754" s="6" t="s">
        <v>1708</v>
      </c>
      <c r="E754" s="6">
        <v>33.29</v>
      </c>
      <c r="F754" s="6">
        <v>15.12</v>
      </c>
      <c r="G754" s="6" t="s">
        <v>1374</v>
      </c>
      <c r="J754" s="6"/>
    </row>
    <row r="755" spans="1:10" x14ac:dyDescent="0.25">
      <c r="A755" s="6">
        <v>24425112</v>
      </c>
      <c r="B755" s="6" t="s">
        <v>1371</v>
      </c>
      <c r="C755" s="6" t="s">
        <v>1709</v>
      </c>
      <c r="D755" s="6" t="s">
        <v>1710</v>
      </c>
      <c r="E755" s="6">
        <v>66.540000000000006</v>
      </c>
      <c r="F755" s="6">
        <v>30.24</v>
      </c>
      <c r="G755" s="6" t="s">
        <v>1374</v>
      </c>
      <c r="J755" s="6"/>
    </row>
    <row r="756" spans="1:10" x14ac:dyDescent="0.25">
      <c r="A756" s="6">
        <v>24425163</v>
      </c>
      <c r="B756" s="6" t="s">
        <v>1371</v>
      </c>
      <c r="C756" s="6" t="s">
        <v>1711</v>
      </c>
      <c r="D756" s="6" t="s">
        <v>1712</v>
      </c>
      <c r="E756" s="6">
        <v>133.08000000000001</v>
      </c>
      <c r="F756" s="6">
        <v>60.49</v>
      </c>
      <c r="G756" s="6" t="s">
        <v>1374</v>
      </c>
      <c r="J756" s="6"/>
    </row>
    <row r="757" spans="1:10" x14ac:dyDescent="0.25">
      <c r="A757" s="6">
        <v>24425314</v>
      </c>
      <c r="B757" s="6" t="s">
        <v>1371</v>
      </c>
      <c r="C757" s="6" t="s">
        <v>1713</v>
      </c>
      <c r="D757" s="6" t="s">
        <v>1714</v>
      </c>
      <c r="E757" s="6">
        <v>233.1</v>
      </c>
      <c r="F757" s="6">
        <v>141.24</v>
      </c>
      <c r="G757" s="6" t="s">
        <v>1374</v>
      </c>
      <c r="J757" s="6"/>
    </row>
    <row r="758" spans="1:10" x14ac:dyDescent="0.25">
      <c r="A758" s="6">
        <v>24425326</v>
      </c>
      <c r="B758" s="6" t="s">
        <v>1371</v>
      </c>
      <c r="C758" s="6" t="s">
        <v>1715</v>
      </c>
      <c r="D758" s="6" t="s">
        <v>1716</v>
      </c>
      <c r="E758" s="6">
        <v>244.5</v>
      </c>
      <c r="F758" s="6">
        <v>148.13999999999999</v>
      </c>
      <c r="G758" s="6" t="s">
        <v>1374</v>
      </c>
      <c r="J758" s="6"/>
    </row>
    <row r="759" spans="1:10" x14ac:dyDescent="0.25">
      <c r="A759" s="6">
        <v>34620017</v>
      </c>
      <c r="B759" s="6" t="s">
        <v>1371</v>
      </c>
      <c r="C759" s="6" t="s">
        <v>1717</v>
      </c>
      <c r="D759" s="6" t="s">
        <v>1718</v>
      </c>
      <c r="E759" s="6">
        <v>5.87</v>
      </c>
      <c r="F759" s="6">
        <v>2.66</v>
      </c>
      <c r="G759" s="6" t="s">
        <v>1719</v>
      </c>
      <c r="J759" s="6"/>
    </row>
    <row r="760" spans="1:10" x14ac:dyDescent="0.25">
      <c r="A760" s="6">
        <v>34620043</v>
      </c>
      <c r="B760" s="6" t="s">
        <v>1371</v>
      </c>
      <c r="C760" s="6" t="s">
        <v>1720</v>
      </c>
      <c r="D760" s="6" t="s">
        <v>1721</v>
      </c>
      <c r="E760" s="6">
        <v>6.32</v>
      </c>
      <c r="F760" s="6">
        <v>2.87</v>
      </c>
      <c r="G760" s="6" t="s">
        <v>1719</v>
      </c>
      <c r="J760" s="6"/>
    </row>
    <row r="761" spans="1:10" x14ac:dyDescent="0.25">
      <c r="A761" s="6">
        <v>34620118</v>
      </c>
      <c r="B761" s="6" t="s">
        <v>1371</v>
      </c>
      <c r="C761" s="6" t="s">
        <v>1722</v>
      </c>
      <c r="D761" s="6" t="s">
        <v>1723</v>
      </c>
      <c r="E761" s="6">
        <v>6.59</v>
      </c>
      <c r="F761" s="6">
        <v>2.99</v>
      </c>
      <c r="G761" s="6" t="s">
        <v>1719</v>
      </c>
      <c r="J761" s="6"/>
    </row>
    <row r="762" spans="1:10" x14ac:dyDescent="0.25">
      <c r="A762" s="6">
        <v>34620094</v>
      </c>
      <c r="B762" s="6" t="s">
        <v>1371</v>
      </c>
      <c r="C762" s="6" t="s">
        <v>1724</v>
      </c>
      <c r="D762" s="6" t="s">
        <v>1725</v>
      </c>
      <c r="E762" s="6">
        <v>57.76</v>
      </c>
      <c r="F762" s="6">
        <v>26.26</v>
      </c>
      <c r="G762" s="6" t="s">
        <v>1719</v>
      </c>
      <c r="J762" s="6"/>
    </row>
    <row r="763" spans="1:10" x14ac:dyDescent="0.25">
      <c r="A763" s="6">
        <v>34620171</v>
      </c>
      <c r="B763" s="6" t="s">
        <v>1371</v>
      </c>
      <c r="C763" s="6" t="s">
        <v>1726</v>
      </c>
      <c r="D763" s="6" t="s">
        <v>1727</v>
      </c>
      <c r="E763" s="6">
        <v>60.92</v>
      </c>
      <c r="F763" s="6">
        <v>27.69</v>
      </c>
      <c r="G763" s="6" t="s">
        <v>1719</v>
      </c>
      <c r="J763" s="6"/>
    </row>
    <row r="764" spans="1:10" x14ac:dyDescent="0.25">
      <c r="A764" s="6">
        <v>34620106</v>
      </c>
      <c r="B764" s="6" t="s">
        <v>1371</v>
      </c>
      <c r="C764" s="6" t="s">
        <v>1728</v>
      </c>
      <c r="D764" s="6" t="s">
        <v>1729</v>
      </c>
      <c r="E764" s="6">
        <v>114.62</v>
      </c>
      <c r="F764" s="6">
        <v>52.1</v>
      </c>
      <c r="G764" s="6" t="s">
        <v>1719</v>
      </c>
      <c r="J764" s="6"/>
    </row>
    <row r="765" spans="1:10" x14ac:dyDescent="0.25">
      <c r="A765" s="6">
        <v>34620183</v>
      </c>
      <c r="B765" s="6" t="s">
        <v>1371</v>
      </c>
      <c r="C765" s="6" t="s">
        <v>1730</v>
      </c>
      <c r="D765" s="6" t="s">
        <v>1731</v>
      </c>
      <c r="E765" s="6">
        <v>120.03</v>
      </c>
      <c r="F765" s="6">
        <v>54.56</v>
      </c>
      <c r="G765" s="6" t="s">
        <v>1719</v>
      </c>
      <c r="J765" s="6"/>
    </row>
    <row r="766" spans="1:10" x14ac:dyDescent="0.25">
      <c r="A766" s="6">
        <v>34620070</v>
      </c>
      <c r="B766" s="6" t="s">
        <v>1371</v>
      </c>
      <c r="C766" s="6" t="s">
        <v>1732</v>
      </c>
      <c r="D766" s="6" t="s">
        <v>1733</v>
      </c>
      <c r="E766" s="6">
        <v>18.77</v>
      </c>
      <c r="F766" s="6">
        <v>8.5299999999999994</v>
      </c>
      <c r="G766" s="6" t="s">
        <v>1719</v>
      </c>
      <c r="J766" s="6"/>
    </row>
    <row r="767" spans="1:10" x14ac:dyDescent="0.25">
      <c r="A767" s="6">
        <v>34620157</v>
      </c>
      <c r="B767" s="6" t="s">
        <v>1371</v>
      </c>
      <c r="C767" s="6" t="s">
        <v>1734</v>
      </c>
      <c r="D767" s="6" t="s">
        <v>1735</v>
      </c>
      <c r="E767" s="6">
        <v>19.670000000000002</v>
      </c>
      <c r="F767" s="6">
        <v>8.94</v>
      </c>
      <c r="G767" s="6" t="s">
        <v>1719</v>
      </c>
      <c r="J767" s="6"/>
    </row>
    <row r="768" spans="1:10" x14ac:dyDescent="0.25">
      <c r="A768" s="6">
        <v>34620082</v>
      </c>
      <c r="B768" s="6" t="s">
        <v>1371</v>
      </c>
      <c r="C768" s="6" t="s">
        <v>1736</v>
      </c>
      <c r="D768" s="6" t="s">
        <v>1737</v>
      </c>
      <c r="E768" s="6">
        <v>29.96</v>
      </c>
      <c r="F768" s="6">
        <v>13.62</v>
      </c>
      <c r="G768" s="6" t="s">
        <v>1719</v>
      </c>
      <c r="J768" s="6"/>
    </row>
    <row r="769" spans="1:10" x14ac:dyDescent="0.25">
      <c r="A769" s="6">
        <v>34620169</v>
      </c>
      <c r="B769" s="6" t="s">
        <v>1371</v>
      </c>
      <c r="C769" s="6" t="s">
        <v>1738</v>
      </c>
      <c r="D769" s="6" t="s">
        <v>1739</v>
      </c>
      <c r="E769" s="6">
        <v>31.32</v>
      </c>
      <c r="F769" s="6">
        <v>14.23</v>
      </c>
      <c r="G769" s="6" t="s">
        <v>1719</v>
      </c>
      <c r="J769" s="6"/>
    </row>
    <row r="770" spans="1:10" x14ac:dyDescent="0.25">
      <c r="A770" s="6">
        <v>34620195</v>
      </c>
      <c r="B770" s="6" t="s">
        <v>1371</v>
      </c>
      <c r="C770" s="6" t="s">
        <v>1740</v>
      </c>
      <c r="D770" s="6" t="s">
        <v>1741</v>
      </c>
      <c r="E770" s="6">
        <v>23.77</v>
      </c>
      <c r="F770" s="6">
        <v>14.4</v>
      </c>
      <c r="G770" s="6" t="s">
        <v>1719</v>
      </c>
      <c r="J770" s="6"/>
    </row>
    <row r="771" spans="1:10" x14ac:dyDescent="0.25">
      <c r="A771" s="6">
        <v>34620207</v>
      </c>
      <c r="B771" s="6" t="s">
        <v>1371</v>
      </c>
      <c r="C771" s="6" t="s">
        <v>1743</v>
      </c>
      <c r="D771" s="6" t="s">
        <v>1744</v>
      </c>
      <c r="E771" s="6">
        <v>25.65</v>
      </c>
      <c r="F771" s="6">
        <v>15.54</v>
      </c>
      <c r="G771" s="6" t="s">
        <v>1719</v>
      </c>
      <c r="J771" s="6"/>
    </row>
    <row r="772" spans="1:10" x14ac:dyDescent="0.25">
      <c r="A772" s="6">
        <v>34620219</v>
      </c>
      <c r="B772" s="6" t="s">
        <v>1371</v>
      </c>
      <c r="C772" s="6" t="s">
        <v>1745</v>
      </c>
      <c r="D772" s="6" t="s">
        <v>1746</v>
      </c>
      <c r="E772" s="6">
        <v>26.7</v>
      </c>
      <c r="F772" s="6">
        <v>16.18</v>
      </c>
      <c r="G772" s="6" t="s">
        <v>1719</v>
      </c>
      <c r="J772" s="6"/>
    </row>
    <row r="773" spans="1:10" x14ac:dyDescent="0.25">
      <c r="A773" s="6">
        <v>39260017</v>
      </c>
      <c r="B773" s="6" t="s">
        <v>1747</v>
      </c>
      <c r="C773" s="6" t="s">
        <v>1748</v>
      </c>
      <c r="D773" s="6" t="s">
        <v>1749</v>
      </c>
      <c r="E773" s="8">
        <v>3614.98</v>
      </c>
      <c r="F773" s="8">
        <v>2190.37</v>
      </c>
      <c r="G773" s="6" t="s">
        <v>1198</v>
      </c>
      <c r="J773" s="6"/>
    </row>
    <row r="774" spans="1:10" x14ac:dyDescent="0.25">
      <c r="A774" s="6">
        <v>38398032</v>
      </c>
      <c r="B774" s="6" t="s">
        <v>564</v>
      </c>
      <c r="C774" s="6" t="s">
        <v>567</v>
      </c>
      <c r="D774" s="6" t="s">
        <v>1750</v>
      </c>
      <c r="E774" s="6">
        <v>310.75</v>
      </c>
      <c r="F774" s="6">
        <v>188.29</v>
      </c>
      <c r="G774" s="6" t="s">
        <v>182</v>
      </c>
      <c r="J774" s="6"/>
    </row>
    <row r="775" spans="1:10" x14ac:dyDescent="0.25">
      <c r="A775" s="6">
        <v>38398018</v>
      </c>
      <c r="B775" s="6" t="s">
        <v>564</v>
      </c>
      <c r="C775" s="6" t="s">
        <v>569</v>
      </c>
      <c r="D775" s="6" t="s">
        <v>1751</v>
      </c>
      <c r="E775" s="6">
        <v>67.599999999999994</v>
      </c>
      <c r="F775" s="6">
        <v>40.96</v>
      </c>
      <c r="G775" s="6" t="s">
        <v>182</v>
      </c>
      <c r="J775" s="6"/>
    </row>
    <row r="776" spans="1:10" x14ac:dyDescent="0.25">
      <c r="A776" s="6">
        <v>38398044</v>
      </c>
      <c r="B776" s="6" t="s">
        <v>564</v>
      </c>
      <c r="C776" s="6" t="s">
        <v>1752</v>
      </c>
      <c r="D776" s="6" t="s">
        <v>1753</v>
      </c>
      <c r="E776" s="6">
        <v>767.2</v>
      </c>
      <c r="F776" s="6">
        <v>464.85</v>
      </c>
      <c r="G776" s="6" t="s">
        <v>182</v>
      </c>
      <c r="J776" s="6"/>
    </row>
    <row r="777" spans="1:10" x14ac:dyDescent="0.25">
      <c r="A777" s="6">
        <v>38398020</v>
      </c>
      <c r="B777" s="6" t="s">
        <v>564</v>
      </c>
      <c r="C777" s="6" t="s">
        <v>565</v>
      </c>
      <c r="D777" s="6" t="s">
        <v>1754</v>
      </c>
      <c r="E777" s="6">
        <v>153.46</v>
      </c>
      <c r="F777" s="6">
        <v>92.99</v>
      </c>
      <c r="G777" s="6" t="s">
        <v>182</v>
      </c>
      <c r="J777" s="6"/>
    </row>
    <row r="778" spans="1:10" x14ac:dyDescent="0.25">
      <c r="A778" s="6">
        <v>38804011</v>
      </c>
      <c r="B778" s="6" t="s">
        <v>564</v>
      </c>
      <c r="C778" s="6" t="s">
        <v>569</v>
      </c>
      <c r="D778" s="6" t="s">
        <v>1755</v>
      </c>
      <c r="E778" s="6">
        <v>50.7</v>
      </c>
      <c r="F778" s="6">
        <v>30.72</v>
      </c>
      <c r="G778" s="6" t="s">
        <v>143</v>
      </c>
      <c r="J778" s="6"/>
    </row>
    <row r="779" spans="1:10" x14ac:dyDescent="0.25">
      <c r="A779" s="6">
        <v>38751020</v>
      </c>
      <c r="B779" s="6" t="s">
        <v>564</v>
      </c>
      <c r="C779" s="6" t="s">
        <v>565</v>
      </c>
      <c r="D779" s="6" t="s">
        <v>1756</v>
      </c>
      <c r="E779" s="6">
        <v>115.09</v>
      </c>
      <c r="F779" s="6">
        <v>69.739999999999995</v>
      </c>
      <c r="G779" s="6" t="s">
        <v>182</v>
      </c>
      <c r="J779" s="6"/>
    </row>
    <row r="780" spans="1:10" x14ac:dyDescent="0.25">
      <c r="A780" s="6">
        <v>44241026</v>
      </c>
      <c r="B780" s="6" t="s">
        <v>564</v>
      </c>
      <c r="C780" s="6" t="s">
        <v>565</v>
      </c>
      <c r="D780" s="6" t="s">
        <v>1757</v>
      </c>
      <c r="E780" s="6">
        <v>115.09</v>
      </c>
      <c r="F780" s="6">
        <v>69.739999999999995</v>
      </c>
      <c r="G780" s="6" t="s">
        <v>175</v>
      </c>
      <c r="J780" s="6"/>
    </row>
    <row r="781" spans="1:10" x14ac:dyDescent="0.25">
      <c r="A781" s="6">
        <v>38143020</v>
      </c>
      <c r="B781" s="6" t="s">
        <v>564</v>
      </c>
      <c r="C781" s="6" t="s">
        <v>565</v>
      </c>
      <c r="D781" s="6" t="s">
        <v>1757</v>
      </c>
      <c r="E781" s="6">
        <v>153.46</v>
      </c>
      <c r="F781" s="6">
        <v>92.99</v>
      </c>
      <c r="G781" s="6" t="s">
        <v>172</v>
      </c>
      <c r="J781" s="6"/>
    </row>
    <row r="782" spans="1:10" x14ac:dyDescent="0.25">
      <c r="A782" s="6">
        <v>37037025</v>
      </c>
      <c r="B782" s="6" t="s">
        <v>564</v>
      </c>
      <c r="C782" s="6" t="s">
        <v>565</v>
      </c>
      <c r="D782" s="6" t="s">
        <v>1757</v>
      </c>
      <c r="E782" s="6">
        <v>153.46</v>
      </c>
      <c r="F782" s="6">
        <v>92.99</v>
      </c>
      <c r="G782" s="6" t="s">
        <v>168</v>
      </c>
      <c r="J782" s="6"/>
    </row>
    <row r="783" spans="1:10" x14ac:dyDescent="0.25">
      <c r="A783" s="6">
        <v>44241038</v>
      </c>
      <c r="B783" s="6" t="s">
        <v>564</v>
      </c>
      <c r="C783" s="6" t="s">
        <v>567</v>
      </c>
      <c r="D783" s="6" t="s">
        <v>1758</v>
      </c>
      <c r="E783" s="6">
        <v>305</v>
      </c>
      <c r="F783" s="6">
        <v>184.8</v>
      </c>
      <c r="G783" s="6" t="s">
        <v>175</v>
      </c>
      <c r="J783" s="6"/>
    </row>
    <row r="784" spans="1:10" x14ac:dyDescent="0.25">
      <c r="A784" s="6">
        <v>38143044</v>
      </c>
      <c r="B784" s="6" t="s">
        <v>564</v>
      </c>
      <c r="C784" s="6" t="s">
        <v>567</v>
      </c>
      <c r="D784" s="6" t="s">
        <v>1758</v>
      </c>
      <c r="E784" s="6">
        <v>305</v>
      </c>
      <c r="F784" s="6">
        <v>184.8</v>
      </c>
      <c r="G784" s="6" t="s">
        <v>172</v>
      </c>
      <c r="J784" s="6"/>
    </row>
    <row r="785" spans="1:10" x14ac:dyDescent="0.25">
      <c r="A785" s="6">
        <v>38751044</v>
      </c>
      <c r="B785" s="6" t="s">
        <v>564</v>
      </c>
      <c r="C785" s="6" t="s">
        <v>567</v>
      </c>
      <c r="D785" s="6" t="s">
        <v>1758</v>
      </c>
      <c r="E785" s="6">
        <v>305</v>
      </c>
      <c r="F785" s="6">
        <v>184.8</v>
      </c>
      <c r="G785" s="6" t="s">
        <v>182</v>
      </c>
      <c r="J785" s="6"/>
    </row>
    <row r="786" spans="1:10" x14ac:dyDescent="0.25">
      <c r="A786" s="6">
        <v>38751018</v>
      </c>
      <c r="B786" s="6" t="s">
        <v>564</v>
      </c>
      <c r="C786" s="6" t="s">
        <v>569</v>
      </c>
      <c r="D786" s="6" t="s">
        <v>1759</v>
      </c>
      <c r="E786" s="6">
        <v>50.7</v>
      </c>
      <c r="F786" s="6">
        <v>30.72</v>
      </c>
      <c r="G786" s="6" t="s">
        <v>182</v>
      </c>
      <c r="J786" s="6"/>
    </row>
    <row r="787" spans="1:10" x14ac:dyDescent="0.25">
      <c r="A787" s="6">
        <v>44241014</v>
      </c>
      <c r="B787" s="6" t="s">
        <v>564</v>
      </c>
      <c r="C787" s="6" t="s">
        <v>569</v>
      </c>
      <c r="D787" s="6" t="s">
        <v>1760</v>
      </c>
      <c r="E787" s="6">
        <v>50.7</v>
      </c>
      <c r="F787" s="6">
        <v>30.72</v>
      </c>
      <c r="G787" s="6" t="s">
        <v>175</v>
      </c>
      <c r="J787" s="6"/>
    </row>
    <row r="788" spans="1:10" x14ac:dyDescent="0.25">
      <c r="A788" s="6">
        <v>38143018</v>
      </c>
      <c r="B788" s="6" t="s">
        <v>564</v>
      </c>
      <c r="C788" s="6" t="s">
        <v>569</v>
      </c>
      <c r="D788" s="6" t="s">
        <v>1760</v>
      </c>
      <c r="E788" s="6">
        <v>67.599999999999994</v>
      </c>
      <c r="F788" s="6">
        <v>40.96</v>
      </c>
      <c r="G788" s="6" t="s">
        <v>172</v>
      </c>
      <c r="J788" s="6"/>
    </row>
    <row r="789" spans="1:10" x14ac:dyDescent="0.25">
      <c r="A789" s="6">
        <v>37037013</v>
      </c>
      <c r="B789" s="6" t="s">
        <v>564</v>
      </c>
      <c r="C789" s="6" t="s">
        <v>569</v>
      </c>
      <c r="D789" s="6" t="s">
        <v>1760</v>
      </c>
      <c r="E789" s="6">
        <v>67.599999999999994</v>
      </c>
      <c r="F789" s="6">
        <v>40.96</v>
      </c>
      <c r="G789" s="6" t="s">
        <v>168</v>
      </c>
      <c r="J789" s="6"/>
    </row>
    <row r="790" spans="1:10" x14ac:dyDescent="0.25">
      <c r="A790" s="6">
        <v>44241040</v>
      </c>
      <c r="B790" s="6" t="s">
        <v>564</v>
      </c>
      <c r="C790" s="6" t="s">
        <v>1752</v>
      </c>
      <c r="D790" s="6" t="s">
        <v>1761</v>
      </c>
      <c r="E790" s="6">
        <v>767.2</v>
      </c>
      <c r="F790" s="6">
        <v>464.85</v>
      </c>
      <c r="G790" s="6" t="s">
        <v>175</v>
      </c>
      <c r="J790" s="6"/>
    </row>
    <row r="791" spans="1:10" x14ac:dyDescent="0.25">
      <c r="A791" s="6">
        <v>38143032</v>
      </c>
      <c r="B791" s="6" t="s">
        <v>564</v>
      </c>
      <c r="C791" s="6" t="s">
        <v>1752</v>
      </c>
      <c r="D791" s="6" t="s">
        <v>1761</v>
      </c>
      <c r="E791" s="6">
        <v>767.2</v>
      </c>
      <c r="F791" s="6">
        <v>464.85</v>
      </c>
      <c r="G791" s="6" t="s">
        <v>172</v>
      </c>
      <c r="J791" s="6"/>
    </row>
    <row r="792" spans="1:10" x14ac:dyDescent="0.25">
      <c r="A792" s="6">
        <v>38751032</v>
      </c>
      <c r="B792" s="6" t="s">
        <v>564</v>
      </c>
      <c r="C792" s="6" t="s">
        <v>1752</v>
      </c>
      <c r="D792" s="6" t="s">
        <v>1761</v>
      </c>
      <c r="E792" s="6">
        <v>767.2</v>
      </c>
      <c r="F792" s="6">
        <v>464.85</v>
      </c>
      <c r="G792" s="6" t="s">
        <v>182</v>
      </c>
      <c r="J792" s="6"/>
    </row>
    <row r="793" spans="1:10" x14ac:dyDescent="0.25">
      <c r="A793" s="6">
        <v>37037037</v>
      </c>
      <c r="B793" s="6" t="s">
        <v>564</v>
      </c>
      <c r="C793" s="6" t="s">
        <v>1752</v>
      </c>
      <c r="D793" s="6" t="s">
        <v>1761</v>
      </c>
      <c r="E793" s="6">
        <v>767.2</v>
      </c>
      <c r="F793" s="6">
        <v>464.85</v>
      </c>
      <c r="G793" s="6" t="s">
        <v>168</v>
      </c>
      <c r="J793" s="6"/>
    </row>
    <row r="794" spans="1:10" x14ac:dyDescent="0.25">
      <c r="A794" s="6">
        <v>38804136</v>
      </c>
      <c r="B794" s="6" t="s">
        <v>564</v>
      </c>
      <c r="C794" s="6" t="s">
        <v>1752</v>
      </c>
      <c r="D794" s="6" t="s">
        <v>1761</v>
      </c>
      <c r="E794" s="6">
        <v>767.2</v>
      </c>
      <c r="F794" s="6">
        <v>464.86</v>
      </c>
      <c r="G794" s="6" t="s">
        <v>143</v>
      </c>
      <c r="J794" s="6"/>
    </row>
    <row r="795" spans="1:10" x14ac:dyDescent="0.25">
      <c r="A795" s="6">
        <v>38804050</v>
      </c>
      <c r="B795" s="6" t="s">
        <v>564</v>
      </c>
      <c r="C795" s="6" t="s">
        <v>565</v>
      </c>
      <c r="D795" s="6" t="s">
        <v>1762</v>
      </c>
      <c r="E795" s="6">
        <v>115.09</v>
      </c>
      <c r="F795" s="6">
        <v>69.739999999999995</v>
      </c>
      <c r="G795" s="6" t="s">
        <v>143</v>
      </c>
      <c r="J795" s="6"/>
    </row>
    <row r="796" spans="1:10" x14ac:dyDescent="0.25">
      <c r="A796" s="6">
        <v>38312043</v>
      </c>
      <c r="B796" s="6" t="s">
        <v>1763</v>
      </c>
      <c r="C796" s="6" t="s">
        <v>1764</v>
      </c>
      <c r="D796" s="6" t="s">
        <v>1765</v>
      </c>
      <c r="E796" s="6">
        <v>225.1</v>
      </c>
      <c r="F796" s="6">
        <v>136.38999999999999</v>
      </c>
      <c r="G796" s="6" t="s">
        <v>529</v>
      </c>
      <c r="J796" s="6"/>
    </row>
    <row r="797" spans="1:10" x14ac:dyDescent="0.25">
      <c r="A797" s="6">
        <v>38312031</v>
      </c>
      <c r="B797" s="6" t="s">
        <v>1763</v>
      </c>
      <c r="C797" s="6" t="s">
        <v>1766</v>
      </c>
      <c r="D797" s="6" t="s">
        <v>1767</v>
      </c>
      <c r="E797" s="6">
        <v>56.27</v>
      </c>
      <c r="F797" s="6">
        <v>34.1</v>
      </c>
      <c r="G797" s="6" t="s">
        <v>529</v>
      </c>
      <c r="J797" s="6"/>
    </row>
    <row r="798" spans="1:10" x14ac:dyDescent="0.25">
      <c r="A798" s="6">
        <v>38312017</v>
      </c>
      <c r="B798" s="6" t="s">
        <v>1763</v>
      </c>
      <c r="C798" s="6" t="s">
        <v>1768</v>
      </c>
      <c r="D798" s="6" t="s">
        <v>1769</v>
      </c>
      <c r="E798" s="6">
        <v>900.4</v>
      </c>
      <c r="F798" s="6">
        <v>545.57000000000005</v>
      </c>
      <c r="G798" s="6" t="s">
        <v>529</v>
      </c>
      <c r="J798" s="6"/>
    </row>
    <row r="799" spans="1:10" x14ac:dyDescent="0.25">
      <c r="A799" s="6">
        <v>38312068</v>
      </c>
      <c r="B799" s="6" t="s">
        <v>1763</v>
      </c>
      <c r="C799" s="6" t="s">
        <v>1770</v>
      </c>
      <c r="D799" s="6" t="s">
        <v>1771</v>
      </c>
      <c r="E799" s="6">
        <v>900.4</v>
      </c>
      <c r="F799" s="6">
        <v>545.57000000000005</v>
      </c>
      <c r="G799" s="6" t="s">
        <v>529</v>
      </c>
      <c r="J799" s="6"/>
    </row>
    <row r="800" spans="1:10" x14ac:dyDescent="0.25">
      <c r="A800" s="6">
        <v>38312056</v>
      </c>
      <c r="B800" s="6" t="s">
        <v>1763</v>
      </c>
      <c r="C800" s="6" t="s">
        <v>1764</v>
      </c>
      <c r="D800" s="6" t="s">
        <v>1772</v>
      </c>
      <c r="E800" s="6">
        <v>307.82</v>
      </c>
      <c r="F800" s="6">
        <v>186.51</v>
      </c>
      <c r="G800" s="6" t="s">
        <v>529</v>
      </c>
      <c r="J800" s="6"/>
    </row>
    <row r="801" spans="1:10" x14ac:dyDescent="0.25">
      <c r="A801" s="6">
        <v>41018033</v>
      </c>
      <c r="B801" s="6" t="s">
        <v>1773</v>
      </c>
      <c r="C801" s="6" t="s">
        <v>1774</v>
      </c>
      <c r="D801" s="6" t="s">
        <v>1775</v>
      </c>
      <c r="E801" s="6">
        <v>88.77</v>
      </c>
      <c r="F801" s="6">
        <v>53.79</v>
      </c>
      <c r="G801" s="6" t="s">
        <v>529</v>
      </c>
      <c r="J801" s="6"/>
    </row>
    <row r="802" spans="1:10" x14ac:dyDescent="0.25">
      <c r="A802" s="6">
        <v>42226151</v>
      </c>
      <c r="B802" s="6" t="s">
        <v>1776</v>
      </c>
      <c r="C802" s="6" t="s">
        <v>1777</v>
      </c>
      <c r="D802" s="6" t="s">
        <v>1778</v>
      </c>
      <c r="E802" s="8">
        <v>6567.54</v>
      </c>
      <c r="F802" s="8">
        <v>3979.36</v>
      </c>
      <c r="G802" s="6" t="s">
        <v>199</v>
      </c>
      <c r="J802" s="6"/>
    </row>
    <row r="803" spans="1:10" x14ac:dyDescent="0.25">
      <c r="A803" s="6">
        <v>42226086</v>
      </c>
      <c r="B803" s="6" t="s">
        <v>1776</v>
      </c>
      <c r="C803" s="6" t="s">
        <v>1779</v>
      </c>
      <c r="D803" s="6" t="s">
        <v>1780</v>
      </c>
      <c r="E803" s="8">
        <v>6567.54</v>
      </c>
      <c r="F803" s="8">
        <v>3979.36</v>
      </c>
      <c r="G803" s="6" t="s">
        <v>199</v>
      </c>
      <c r="J803" s="6"/>
    </row>
    <row r="804" spans="1:10" x14ac:dyDescent="0.25">
      <c r="A804" s="6">
        <v>42226112</v>
      </c>
      <c r="B804" s="6" t="s">
        <v>1776</v>
      </c>
      <c r="C804" s="6" t="s">
        <v>1781</v>
      </c>
      <c r="D804" s="6" t="s">
        <v>1782</v>
      </c>
      <c r="E804" s="8">
        <v>6567.54</v>
      </c>
      <c r="F804" s="8">
        <v>3979.36</v>
      </c>
      <c r="G804" s="6" t="s">
        <v>199</v>
      </c>
      <c r="J804" s="6"/>
    </row>
    <row r="805" spans="1:10" x14ac:dyDescent="0.25">
      <c r="A805" s="6">
        <v>42226050</v>
      </c>
      <c r="B805" s="6" t="s">
        <v>1776</v>
      </c>
      <c r="C805" s="6" t="s">
        <v>1783</v>
      </c>
      <c r="D805" s="6" t="s">
        <v>1784</v>
      </c>
      <c r="E805" s="8">
        <v>3283.77</v>
      </c>
      <c r="F805" s="8">
        <v>1989.68</v>
      </c>
      <c r="G805" s="6" t="s">
        <v>199</v>
      </c>
      <c r="J805" s="6"/>
    </row>
    <row r="806" spans="1:10" x14ac:dyDescent="0.25">
      <c r="A806" s="6">
        <v>39540051</v>
      </c>
      <c r="B806" s="6" t="s">
        <v>1785</v>
      </c>
      <c r="C806" s="6" t="s">
        <v>1786</v>
      </c>
      <c r="D806" s="6" t="s">
        <v>1787</v>
      </c>
      <c r="E806" s="8">
        <v>1824.62</v>
      </c>
      <c r="F806" s="8">
        <v>1105.56</v>
      </c>
      <c r="G806" s="6" t="s">
        <v>540</v>
      </c>
      <c r="J806" s="6"/>
    </row>
    <row r="807" spans="1:10" x14ac:dyDescent="0.25">
      <c r="A807" s="6">
        <v>39540012</v>
      </c>
      <c r="B807" s="6" t="s">
        <v>1785</v>
      </c>
      <c r="C807" s="6" t="s">
        <v>1788</v>
      </c>
      <c r="D807" s="6" t="s">
        <v>1789</v>
      </c>
      <c r="E807" s="6">
        <v>364.92</v>
      </c>
      <c r="F807" s="6">
        <v>221.11</v>
      </c>
      <c r="G807" s="6" t="s">
        <v>540</v>
      </c>
      <c r="J807" s="6"/>
    </row>
    <row r="808" spans="1:10" x14ac:dyDescent="0.25">
      <c r="A808" s="6">
        <v>42736013</v>
      </c>
      <c r="B808" s="6" t="s">
        <v>1790</v>
      </c>
      <c r="C808" s="6" t="s">
        <v>1791</v>
      </c>
      <c r="D808" s="6" t="s">
        <v>1792</v>
      </c>
      <c r="E808" s="8">
        <v>4447.09</v>
      </c>
      <c r="F808" s="8">
        <v>2694.56</v>
      </c>
      <c r="G808" s="6" t="s">
        <v>1793</v>
      </c>
      <c r="J808" s="6"/>
    </row>
    <row r="809" spans="1:10" x14ac:dyDescent="0.25">
      <c r="A809" s="6">
        <v>42736025</v>
      </c>
      <c r="B809" s="6" t="s">
        <v>1790</v>
      </c>
      <c r="C809" s="6" t="s">
        <v>1794</v>
      </c>
      <c r="D809" s="6" t="s">
        <v>1795</v>
      </c>
      <c r="E809" s="8">
        <v>4447.09</v>
      </c>
      <c r="F809" s="8">
        <v>2694.56</v>
      </c>
      <c r="G809" s="6" t="s">
        <v>1793</v>
      </c>
      <c r="J809" s="6"/>
    </row>
    <row r="810" spans="1:10" x14ac:dyDescent="0.25">
      <c r="A810" s="6">
        <v>41013018</v>
      </c>
      <c r="B810" s="6" t="s">
        <v>1796</v>
      </c>
      <c r="C810" s="6" t="s">
        <v>1797</v>
      </c>
      <c r="D810" s="6" t="s">
        <v>1798</v>
      </c>
      <c r="E810" s="8">
        <v>6553.74</v>
      </c>
      <c r="F810" s="8">
        <v>3971</v>
      </c>
      <c r="G810" s="6" t="s">
        <v>965</v>
      </c>
      <c r="J810" s="6"/>
    </row>
    <row r="811" spans="1:10" x14ac:dyDescent="0.25">
      <c r="A811" s="6">
        <v>40585022</v>
      </c>
      <c r="B811" s="6" t="s">
        <v>674</v>
      </c>
      <c r="C811" s="6" t="s">
        <v>1799</v>
      </c>
      <c r="D811" s="6" t="s">
        <v>1800</v>
      </c>
      <c r="E811" s="6">
        <v>74.010000000000005</v>
      </c>
      <c r="F811" s="6">
        <v>44.84</v>
      </c>
      <c r="G811" s="6" t="s">
        <v>1801</v>
      </c>
      <c r="J811" s="6"/>
    </row>
    <row r="812" spans="1:10" x14ac:dyDescent="0.25">
      <c r="A812" s="6">
        <v>40585010</v>
      </c>
      <c r="B812" s="6" t="s">
        <v>674</v>
      </c>
      <c r="C812" s="6" t="s">
        <v>678</v>
      </c>
      <c r="D812" s="6" t="s">
        <v>1802</v>
      </c>
      <c r="E812" s="6">
        <v>74.010000000000005</v>
      </c>
      <c r="F812" s="6">
        <v>44.84</v>
      </c>
      <c r="G812" s="6" t="s">
        <v>1801</v>
      </c>
      <c r="J812" s="6"/>
    </row>
    <row r="813" spans="1:10" x14ac:dyDescent="0.25">
      <c r="A813" s="6">
        <v>40585034</v>
      </c>
      <c r="B813" s="6" t="s">
        <v>674</v>
      </c>
      <c r="C813" s="6" t="s">
        <v>1803</v>
      </c>
      <c r="D813" s="6" t="s">
        <v>1804</v>
      </c>
      <c r="E813" s="6">
        <v>133.19</v>
      </c>
      <c r="F813" s="6">
        <v>80.7</v>
      </c>
      <c r="G813" s="6" t="s">
        <v>1801</v>
      </c>
      <c r="J813" s="6"/>
    </row>
    <row r="814" spans="1:10" x14ac:dyDescent="0.25">
      <c r="A814" s="6">
        <v>40585046</v>
      </c>
      <c r="B814" s="6" t="s">
        <v>674</v>
      </c>
      <c r="C814" s="6" t="s">
        <v>1805</v>
      </c>
      <c r="D814" s="6" t="s">
        <v>1806</v>
      </c>
      <c r="E814" s="6">
        <v>133.19</v>
      </c>
      <c r="F814" s="6">
        <v>80.7</v>
      </c>
      <c r="G814" s="6" t="s">
        <v>1801</v>
      </c>
      <c r="J814" s="6"/>
    </row>
    <row r="815" spans="1:10" x14ac:dyDescent="0.25">
      <c r="A815" s="6">
        <v>43092016</v>
      </c>
      <c r="B815" s="6" t="s">
        <v>1807</v>
      </c>
      <c r="C815" s="6" t="s">
        <v>1808</v>
      </c>
      <c r="D815" s="6" t="s">
        <v>1809</v>
      </c>
      <c r="E815" s="8">
        <v>3032.33</v>
      </c>
      <c r="F815" s="8">
        <v>1837.34</v>
      </c>
      <c r="G815" s="6" t="s">
        <v>272</v>
      </c>
      <c r="J815" s="6"/>
    </row>
    <row r="816" spans="1:10" x14ac:dyDescent="0.25">
      <c r="A816" s="6">
        <v>43092028</v>
      </c>
      <c r="B816" s="6" t="s">
        <v>1807</v>
      </c>
      <c r="C816" s="6" t="s">
        <v>1810</v>
      </c>
      <c r="D816" s="6" t="s">
        <v>1811</v>
      </c>
      <c r="E816" s="8">
        <v>4851.74</v>
      </c>
      <c r="F816" s="8">
        <v>2939.73</v>
      </c>
      <c r="G816" s="6" t="s">
        <v>272</v>
      </c>
      <c r="J816" s="6"/>
    </row>
    <row r="817" spans="1:10" x14ac:dyDescent="0.25">
      <c r="A817" s="6">
        <v>35187071</v>
      </c>
      <c r="B817" s="6" t="s">
        <v>1812</v>
      </c>
      <c r="C817" s="6" t="s">
        <v>1813</v>
      </c>
      <c r="D817" s="6" t="s">
        <v>1814</v>
      </c>
      <c r="E817" s="6">
        <v>536.54999999999995</v>
      </c>
      <c r="F817" s="6">
        <v>325.11</v>
      </c>
      <c r="G817" s="6" t="s">
        <v>1527</v>
      </c>
      <c r="J817" s="6"/>
    </row>
    <row r="818" spans="1:10" x14ac:dyDescent="0.25">
      <c r="A818" s="6">
        <v>35187069</v>
      </c>
      <c r="B818" s="6" t="s">
        <v>1812</v>
      </c>
      <c r="C818" s="6" t="s">
        <v>1815</v>
      </c>
      <c r="D818" s="6" t="s">
        <v>1816</v>
      </c>
      <c r="E818" s="6">
        <v>134.13999999999999</v>
      </c>
      <c r="F818" s="6">
        <v>81.28</v>
      </c>
      <c r="G818" s="6" t="s">
        <v>1527</v>
      </c>
      <c r="J818" s="6"/>
    </row>
    <row r="819" spans="1:10" x14ac:dyDescent="0.25">
      <c r="A819" s="6">
        <v>35187032</v>
      </c>
      <c r="B819" s="6" t="s">
        <v>1812</v>
      </c>
      <c r="C819" s="6" t="s">
        <v>1817</v>
      </c>
      <c r="D819" s="6" t="s">
        <v>1818</v>
      </c>
      <c r="E819" s="6">
        <v>536.54999999999995</v>
      </c>
      <c r="F819" s="6">
        <v>325.11</v>
      </c>
      <c r="G819" s="6" t="s">
        <v>1527</v>
      </c>
      <c r="J819" s="6"/>
    </row>
    <row r="820" spans="1:10" x14ac:dyDescent="0.25">
      <c r="A820" s="6">
        <v>46547016</v>
      </c>
      <c r="B820" s="6" t="s">
        <v>1492</v>
      </c>
      <c r="C820" s="6" t="s">
        <v>1493</v>
      </c>
      <c r="D820" s="6" t="s">
        <v>1819</v>
      </c>
      <c r="E820" s="6">
        <v>763.1</v>
      </c>
      <c r="F820" s="6">
        <v>462.37</v>
      </c>
      <c r="G820" s="6" t="s">
        <v>302</v>
      </c>
      <c r="J820" s="6"/>
    </row>
    <row r="821" spans="1:10" x14ac:dyDescent="0.25">
      <c r="A821" s="6">
        <v>46547028</v>
      </c>
      <c r="B821" s="6" t="s">
        <v>1492</v>
      </c>
      <c r="C821" s="6" t="s">
        <v>1820</v>
      </c>
      <c r="D821" s="6" t="s">
        <v>1821</v>
      </c>
      <c r="E821" s="8">
        <v>2136.6799999999998</v>
      </c>
      <c r="F821" s="8">
        <v>1294.6400000000001</v>
      </c>
      <c r="G821" s="6" t="s">
        <v>302</v>
      </c>
      <c r="J821" s="6"/>
    </row>
    <row r="822" spans="1:10" x14ac:dyDescent="0.25">
      <c r="A822" s="6">
        <v>23745019</v>
      </c>
      <c r="B822" s="6" t="s">
        <v>1822</v>
      </c>
      <c r="C822" s="6" t="s">
        <v>1823</v>
      </c>
      <c r="D822" s="6" t="s">
        <v>1824</v>
      </c>
      <c r="E822" s="6">
        <v>12.64</v>
      </c>
      <c r="F822" s="6">
        <v>5.75</v>
      </c>
      <c r="G822" s="6" t="s">
        <v>1825</v>
      </c>
      <c r="J822" s="6"/>
    </row>
    <row r="823" spans="1:10" x14ac:dyDescent="0.25">
      <c r="A823" s="6">
        <v>44493017</v>
      </c>
      <c r="B823" s="6" t="s">
        <v>1826</v>
      </c>
      <c r="C823" s="6" t="s">
        <v>1827</v>
      </c>
      <c r="D823" s="6" t="s">
        <v>1828</v>
      </c>
      <c r="E823" s="8">
        <v>9781.6</v>
      </c>
      <c r="F823" s="8">
        <v>5926.81</v>
      </c>
      <c r="G823" s="6" t="s">
        <v>1829</v>
      </c>
      <c r="J823" s="6"/>
    </row>
    <row r="824" spans="1:10" x14ac:dyDescent="0.25">
      <c r="A824" s="6">
        <v>44016018</v>
      </c>
      <c r="B824" s="6" t="s">
        <v>1830</v>
      </c>
      <c r="C824" s="6" t="s">
        <v>1831</v>
      </c>
      <c r="D824" s="6" t="s">
        <v>1832</v>
      </c>
      <c r="E824" s="8">
        <v>4951.21</v>
      </c>
      <c r="F824" s="8">
        <v>3000.01</v>
      </c>
      <c r="G824" s="6" t="s">
        <v>373</v>
      </c>
      <c r="J824" s="6"/>
    </row>
    <row r="825" spans="1:10" x14ac:dyDescent="0.25">
      <c r="A825" s="6">
        <v>38890012</v>
      </c>
      <c r="B825" s="6" t="s">
        <v>1833</v>
      </c>
      <c r="C825" s="6" t="s">
        <v>1834</v>
      </c>
      <c r="D825" s="6" t="s">
        <v>1835</v>
      </c>
      <c r="E825" s="6">
        <v>24.58</v>
      </c>
      <c r="F825" s="6">
        <v>14.9</v>
      </c>
      <c r="G825" s="6" t="s">
        <v>444</v>
      </c>
      <c r="J825" s="6"/>
    </row>
    <row r="826" spans="1:10" x14ac:dyDescent="0.25">
      <c r="A826" s="6">
        <v>45491053</v>
      </c>
      <c r="B826" s="6" t="s">
        <v>1836</v>
      </c>
      <c r="C826" s="6" t="s">
        <v>1837</v>
      </c>
      <c r="D826" s="6" t="s">
        <v>1838</v>
      </c>
      <c r="E826" s="8">
        <v>1555.28</v>
      </c>
      <c r="F826" s="6">
        <v>942.36</v>
      </c>
      <c r="G826" s="6" t="s">
        <v>965</v>
      </c>
      <c r="J826" s="6"/>
    </row>
    <row r="827" spans="1:10" x14ac:dyDescent="0.25">
      <c r="A827" s="6">
        <v>45491077</v>
      </c>
      <c r="B827" s="6" t="s">
        <v>1836</v>
      </c>
      <c r="C827" s="6" t="s">
        <v>1839</v>
      </c>
      <c r="D827" s="6" t="s">
        <v>1840</v>
      </c>
      <c r="E827" s="8">
        <v>1555.28</v>
      </c>
      <c r="F827" s="6">
        <v>942.36</v>
      </c>
      <c r="G827" s="6" t="s">
        <v>965</v>
      </c>
      <c r="J827" s="6"/>
    </row>
    <row r="828" spans="1:10" x14ac:dyDescent="0.25">
      <c r="A828" s="6">
        <v>45491014</v>
      </c>
      <c r="B828" s="6" t="s">
        <v>1836</v>
      </c>
      <c r="C828" s="6" t="s">
        <v>1837</v>
      </c>
      <c r="D828" s="6" t="s">
        <v>1841</v>
      </c>
      <c r="E828" s="8">
        <v>1555.28</v>
      </c>
      <c r="F828" s="6">
        <v>942.36</v>
      </c>
      <c r="G828" s="6" t="s">
        <v>965</v>
      </c>
      <c r="J828" s="6"/>
    </row>
    <row r="829" spans="1:10" x14ac:dyDescent="0.25">
      <c r="A829" s="6">
        <v>45491038</v>
      </c>
      <c r="B829" s="6" t="s">
        <v>1836</v>
      </c>
      <c r="C829" s="6" t="s">
        <v>1839</v>
      </c>
      <c r="D829" s="6" t="s">
        <v>1842</v>
      </c>
      <c r="E829" s="8">
        <v>1555.28</v>
      </c>
      <c r="F829" s="6">
        <v>942.36</v>
      </c>
      <c r="G829" s="6" t="s">
        <v>965</v>
      </c>
      <c r="J829" s="6"/>
    </row>
    <row r="830" spans="1:10" x14ac:dyDescent="0.25">
      <c r="A830" s="6">
        <v>43398027</v>
      </c>
      <c r="B830" s="6" t="s">
        <v>1225</v>
      </c>
      <c r="C830" s="6" t="s">
        <v>1843</v>
      </c>
      <c r="D830" s="6" t="s">
        <v>1844</v>
      </c>
      <c r="E830" s="6">
        <v>316.08</v>
      </c>
      <c r="F830" s="6">
        <v>191.52</v>
      </c>
      <c r="G830" s="6" t="s">
        <v>389</v>
      </c>
      <c r="J830" s="6"/>
    </row>
    <row r="831" spans="1:10" x14ac:dyDescent="0.25">
      <c r="A831" s="6">
        <v>44386023</v>
      </c>
      <c r="B831" s="6" t="s">
        <v>1845</v>
      </c>
      <c r="C831" s="6" t="s">
        <v>1846</v>
      </c>
      <c r="D831" s="6" t="s">
        <v>1847</v>
      </c>
      <c r="E831" s="8">
        <v>5657.57</v>
      </c>
      <c r="F831" s="8">
        <v>3428</v>
      </c>
      <c r="G831" s="6" t="s">
        <v>529</v>
      </c>
      <c r="J831" s="6"/>
    </row>
    <row r="832" spans="1:10" x14ac:dyDescent="0.25">
      <c r="A832" s="6">
        <v>44386011</v>
      </c>
      <c r="B832" s="6" t="s">
        <v>1845</v>
      </c>
      <c r="C832" s="6" t="s">
        <v>1848</v>
      </c>
      <c r="D832" s="6" t="s">
        <v>1849</v>
      </c>
      <c r="E832" s="8">
        <v>2828.79</v>
      </c>
      <c r="F832" s="8">
        <v>1714</v>
      </c>
      <c r="G832" s="6" t="s">
        <v>529</v>
      </c>
      <c r="J832" s="6"/>
    </row>
    <row r="833" spans="1:10" x14ac:dyDescent="0.25">
      <c r="A833" s="6">
        <v>38059034</v>
      </c>
      <c r="B833" s="6" t="s">
        <v>1850</v>
      </c>
      <c r="C833" s="6" t="s">
        <v>1851</v>
      </c>
      <c r="D833" s="6" t="s">
        <v>1852</v>
      </c>
      <c r="E833" s="6">
        <v>288.82</v>
      </c>
      <c r="F833" s="6">
        <v>175</v>
      </c>
      <c r="G833" s="6" t="s">
        <v>389</v>
      </c>
      <c r="J833" s="6"/>
    </row>
    <row r="834" spans="1:10" x14ac:dyDescent="0.25">
      <c r="A834" s="6">
        <v>38059046</v>
      </c>
      <c r="B834" s="6" t="s">
        <v>1853</v>
      </c>
      <c r="C834" s="6" t="s">
        <v>1854</v>
      </c>
      <c r="D834" s="6" t="s">
        <v>1855</v>
      </c>
      <c r="E834" s="8">
        <v>1444.11</v>
      </c>
      <c r="F834" s="6">
        <v>875</v>
      </c>
      <c r="G834" s="6" t="s">
        <v>389</v>
      </c>
      <c r="J834" s="6"/>
    </row>
    <row r="835" spans="1:10" x14ac:dyDescent="0.25">
      <c r="A835" s="6">
        <v>35607062</v>
      </c>
      <c r="B835" s="6" t="s">
        <v>1856</v>
      </c>
      <c r="C835" s="6" t="s">
        <v>1857</v>
      </c>
      <c r="D835" s="6" t="s">
        <v>1858</v>
      </c>
      <c r="E835" s="6">
        <v>328.96</v>
      </c>
      <c r="F835" s="6">
        <v>199.32</v>
      </c>
      <c r="G835" s="6" t="s">
        <v>1859</v>
      </c>
      <c r="J835" s="6"/>
    </row>
    <row r="836" spans="1:10" x14ac:dyDescent="0.25">
      <c r="A836" s="6">
        <v>35607023</v>
      </c>
      <c r="B836" s="6" t="s">
        <v>1856</v>
      </c>
      <c r="C836" s="6" t="s">
        <v>1857</v>
      </c>
      <c r="D836" s="6" t="s">
        <v>1860</v>
      </c>
      <c r="E836" s="6">
        <v>328.96</v>
      </c>
      <c r="F836" s="6">
        <v>199.32</v>
      </c>
      <c r="G836" s="6" t="s">
        <v>1859</v>
      </c>
      <c r="J836" s="6"/>
    </row>
    <row r="837" spans="1:10" x14ac:dyDescent="0.25">
      <c r="A837" s="6">
        <v>37107012</v>
      </c>
      <c r="B837" s="6" t="s">
        <v>1225</v>
      </c>
      <c r="C837" s="6" t="s">
        <v>1649</v>
      </c>
      <c r="D837" s="6" t="s">
        <v>1861</v>
      </c>
      <c r="E837" s="6" t="s">
        <v>139</v>
      </c>
      <c r="F837" s="6">
        <v>50.4</v>
      </c>
      <c r="G837" s="6" t="s">
        <v>656</v>
      </c>
      <c r="J837" s="6"/>
    </row>
    <row r="838" spans="1:10" x14ac:dyDescent="0.25">
      <c r="A838" s="6">
        <v>37107048</v>
      </c>
      <c r="B838" s="6" t="s">
        <v>1225</v>
      </c>
      <c r="C838" s="6" t="s">
        <v>1226</v>
      </c>
      <c r="D838" s="6" t="s">
        <v>1862</v>
      </c>
      <c r="E838" s="6" t="s">
        <v>139</v>
      </c>
      <c r="F838" s="6">
        <v>504</v>
      </c>
      <c r="G838" s="6" t="s">
        <v>656</v>
      </c>
      <c r="J838" s="6"/>
    </row>
    <row r="839" spans="1:10" x14ac:dyDescent="0.25">
      <c r="A839" s="6">
        <v>37107051</v>
      </c>
      <c r="B839" s="6" t="s">
        <v>1225</v>
      </c>
      <c r="C839" s="6" t="s">
        <v>1230</v>
      </c>
      <c r="D839" s="6" t="s">
        <v>1863</v>
      </c>
      <c r="E839" s="6" t="s">
        <v>139</v>
      </c>
      <c r="F839" s="8">
        <v>1008</v>
      </c>
      <c r="G839" s="6" t="s">
        <v>656</v>
      </c>
      <c r="J839" s="6"/>
    </row>
    <row r="840" spans="1:10" x14ac:dyDescent="0.25">
      <c r="A840" s="6">
        <v>37107024</v>
      </c>
      <c r="B840" s="6" t="s">
        <v>1225</v>
      </c>
      <c r="C840" s="6" t="s">
        <v>1864</v>
      </c>
      <c r="D840" s="6" t="s">
        <v>1865</v>
      </c>
      <c r="E840" s="6" t="s">
        <v>139</v>
      </c>
      <c r="F840" s="6">
        <v>126</v>
      </c>
      <c r="G840" s="6" t="s">
        <v>656</v>
      </c>
      <c r="J840" s="6"/>
    </row>
    <row r="841" spans="1:10" x14ac:dyDescent="0.25">
      <c r="A841" s="6">
        <v>37107063</v>
      </c>
      <c r="B841" s="6" t="s">
        <v>1225</v>
      </c>
      <c r="C841" s="6" t="s">
        <v>1866</v>
      </c>
      <c r="D841" s="6" t="s">
        <v>1867</v>
      </c>
      <c r="E841" s="8">
        <v>2495.42</v>
      </c>
      <c r="F841" s="8">
        <v>1512</v>
      </c>
      <c r="G841" s="6" t="s">
        <v>656</v>
      </c>
      <c r="J841" s="6"/>
    </row>
    <row r="842" spans="1:10" x14ac:dyDescent="0.25">
      <c r="A842" s="6">
        <v>37107036</v>
      </c>
      <c r="B842" s="6" t="s">
        <v>1225</v>
      </c>
      <c r="C842" s="6" t="s">
        <v>1236</v>
      </c>
      <c r="D842" s="6" t="s">
        <v>1868</v>
      </c>
      <c r="E842" s="6" t="s">
        <v>139</v>
      </c>
      <c r="F842" s="6">
        <v>252</v>
      </c>
      <c r="G842" s="6" t="s">
        <v>656</v>
      </c>
      <c r="J842" s="6"/>
    </row>
    <row r="843" spans="1:10" x14ac:dyDescent="0.25">
      <c r="A843" s="6">
        <v>45618030</v>
      </c>
      <c r="B843" s="6" t="s">
        <v>1869</v>
      </c>
      <c r="C843" s="6" t="s">
        <v>1870</v>
      </c>
      <c r="D843" s="6" t="s">
        <v>1871</v>
      </c>
      <c r="E843" s="8">
        <v>4765.21</v>
      </c>
      <c r="F843" s="8">
        <v>2887.31</v>
      </c>
      <c r="G843" s="6" t="s">
        <v>199</v>
      </c>
      <c r="J843" s="6"/>
    </row>
    <row r="844" spans="1:10" x14ac:dyDescent="0.25">
      <c r="A844" s="6">
        <v>45618055</v>
      </c>
      <c r="B844" s="6" t="s">
        <v>1869</v>
      </c>
      <c r="C844" s="6" t="s">
        <v>1872</v>
      </c>
      <c r="D844" s="6" t="s">
        <v>1873</v>
      </c>
      <c r="E844" s="8">
        <v>7147.81</v>
      </c>
      <c r="F844" s="8">
        <v>4330.96</v>
      </c>
      <c r="G844" s="6" t="s">
        <v>199</v>
      </c>
      <c r="J844" s="6"/>
    </row>
    <row r="845" spans="1:10" x14ac:dyDescent="0.25">
      <c r="A845" s="6">
        <v>36644019</v>
      </c>
      <c r="B845" s="6" t="s">
        <v>136</v>
      </c>
      <c r="C845" s="6" t="s">
        <v>137</v>
      </c>
      <c r="D845" s="6" t="s">
        <v>1874</v>
      </c>
      <c r="E845" s="6">
        <v>567.55999999999995</v>
      </c>
      <c r="F845" s="6">
        <v>343.89</v>
      </c>
      <c r="G845" s="6" t="s">
        <v>650</v>
      </c>
      <c r="J845" s="6"/>
    </row>
    <row r="846" spans="1:10" x14ac:dyDescent="0.25">
      <c r="A846" s="6">
        <v>27370042</v>
      </c>
      <c r="B846" s="6" t="s">
        <v>762</v>
      </c>
      <c r="C846" s="6" t="s">
        <v>1875</v>
      </c>
      <c r="D846" s="6" t="s">
        <v>1876</v>
      </c>
      <c r="E846" s="6">
        <v>19.77</v>
      </c>
      <c r="F846" s="6">
        <v>8.98</v>
      </c>
      <c r="G846" s="6" t="s">
        <v>1631</v>
      </c>
      <c r="J846" s="6"/>
    </row>
    <row r="847" spans="1:10" x14ac:dyDescent="0.25">
      <c r="A847" s="6">
        <v>25766027</v>
      </c>
      <c r="B847" s="6" t="s">
        <v>341</v>
      </c>
      <c r="C847" s="6" t="s">
        <v>342</v>
      </c>
      <c r="D847" s="6" t="s">
        <v>1877</v>
      </c>
      <c r="E847" s="6" t="s">
        <v>139</v>
      </c>
      <c r="F847" s="6" t="s">
        <v>139</v>
      </c>
      <c r="G847" s="6" t="s">
        <v>785</v>
      </c>
      <c r="J847" s="6"/>
    </row>
    <row r="848" spans="1:10" x14ac:dyDescent="0.25">
      <c r="A848" s="6">
        <v>25766039</v>
      </c>
      <c r="B848" s="6" t="s">
        <v>341</v>
      </c>
      <c r="C848" s="6" t="s">
        <v>345</v>
      </c>
      <c r="D848" s="6" t="s">
        <v>1878</v>
      </c>
      <c r="E848" s="6" t="s">
        <v>139</v>
      </c>
      <c r="F848" s="6" t="s">
        <v>139</v>
      </c>
      <c r="G848" s="6" t="s">
        <v>785</v>
      </c>
      <c r="J848" s="6"/>
    </row>
    <row r="849" spans="1:10" x14ac:dyDescent="0.25">
      <c r="A849" s="6">
        <v>44553028</v>
      </c>
      <c r="B849" s="6" t="s">
        <v>1879</v>
      </c>
      <c r="C849" s="6" t="s">
        <v>1880</v>
      </c>
      <c r="D849" s="6" t="s">
        <v>1881</v>
      </c>
      <c r="E849" s="6">
        <v>315.55</v>
      </c>
      <c r="F849" s="6">
        <v>191.2</v>
      </c>
      <c r="G849" s="6" t="s">
        <v>302</v>
      </c>
      <c r="J849" s="6"/>
    </row>
    <row r="850" spans="1:10" x14ac:dyDescent="0.25">
      <c r="A850" s="6">
        <v>44553030</v>
      </c>
      <c r="B850" s="6" t="s">
        <v>1879</v>
      </c>
      <c r="C850" s="6" t="s">
        <v>1882</v>
      </c>
      <c r="D850" s="6" t="s">
        <v>1883</v>
      </c>
      <c r="E850" s="6">
        <v>946.64</v>
      </c>
      <c r="F850" s="6">
        <v>573.58000000000004</v>
      </c>
      <c r="G850" s="6" t="s">
        <v>302</v>
      </c>
      <c r="J850" s="6"/>
    </row>
    <row r="851" spans="1:10" x14ac:dyDescent="0.25">
      <c r="A851" s="6">
        <v>44553016</v>
      </c>
      <c r="B851" s="6" t="s">
        <v>1879</v>
      </c>
      <c r="C851" s="6" t="s">
        <v>1884</v>
      </c>
      <c r="D851" s="6" t="s">
        <v>1885</v>
      </c>
      <c r="E851" s="8">
        <v>1893.3</v>
      </c>
      <c r="F851" s="8">
        <v>1147.17</v>
      </c>
      <c r="G851" s="6" t="s">
        <v>302</v>
      </c>
      <c r="J851" s="6"/>
    </row>
    <row r="852" spans="1:10" x14ac:dyDescent="0.25">
      <c r="A852" s="6">
        <v>41389026</v>
      </c>
      <c r="B852" s="6" t="s">
        <v>788</v>
      </c>
      <c r="C852" s="6" t="s">
        <v>789</v>
      </c>
      <c r="D852" s="6" t="s">
        <v>1886</v>
      </c>
      <c r="E852" s="6">
        <v>212.31</v>
      </c>
      <c r="F852" s="6">
        <v>128.63999999999999</v>
      </c>
      <c r="G852" s="6" t="s">
        <v>143</v>
      </c>
      <c r="J852" s="6"/>
    </row>
    <row r="853" spans="1:10" x14ac:dyDescent="0.25">
      <c r="A853" s="6">
        <v>42057012</v>
      </c>
      <c r="B853" s="6" t="s">
        <v>788</v>
      </c>
      <c r="C853" s="6" t="s">
        <v>789</v>
      </c>
      <c r="D853" s="6" t="s">
        <v>1887</v>
      </c>
      <c r="E853" s="6">
        <v>212.31</v>
      </c>
      <c r="F853" s="6">
        <v>128.63999999999999</v>
      </c>
      <c r="G853" s="6" t="s">
        <v>172</v>
      </c>
      <c r="J853" s="6"/>
    </row>
    <row r="854" spans="1:10" x14ac:dyDescent="0.25">
      <c r="A854" s="6">
        <v>41876018</v>
      </c>
      <c r="B854" s="6" t="s">
        <v>788</v>
      </c>
      <c r="C854" s="6" t="s">
        <v>789</v>
      </c>
      <c r="D854" s="6" t="s">
        <v>1887</v>
      </c>
      <c r="E854" s="6">
        <v>212.31</v>
      </c>
      <c r="F854" s="6">
        <v>128.63999999999999</v>
      </c>
      <c r="G854" s="6" t="s">
        <v>843</v>
      </c>
      <c r="J854" s="6"/>
    </row>
    <row r="855" spans="1:10" x14ac:dyDescent="0.25">
      <c r="A855" s="6">
        <v>42142051</v>
      </c>
      <c r="B855" s="6" t="s">
        <v>1067</v>
      </c>
      <c r="C855" s="6" t="s">
        <v>1068</v>
      </c>
      <c r="D855" s="6" t="s">
        <v>1888</v>
      </c>
      <c r="E855" s="6">
        <v>149.88999999999999</v>
      </c>
      <c r="F855" s="6">
        <v>90.82</v>
      </c>
      <c r="G855" s="6" t="s">
        <v>175</v>
      </c>
      <c r="J855" s="6"/>
    </row>
    <row r="856" spans="1:10" x14ac:dyDescent="0.25">
      <c r="A856" s="6">
        <v>42161113</v>
      </c>
      <c r="B856" s="6" t="s">
        <v>1067</v>
      </c>
      <c r="C856" s="6" t="s">
        <v>1068</v>
      </c>
      <c r="D856" s="6" t="s">
        <v>1889</v>
      </c>
      <c r="E856" s="6">
        <v>149.88999999999999</v>
      </c>
      <c r="F856" s="6">
        <v>90.82</v>
      </c>
      <c r="G856" s="6" t="s">
        <v>172</v>
      </c>
      <c r="J856" s="6"/>
    </row>
    <row r="857" spans="1:10" x14ac:dyDescent="0.25">
      <c r="A857" s="6">
        <v>40485082</v>
      </c>
      <c r="B857" s="6" t="s">
        <v>1067</v>
      </c>
      <c r="C857" s="6" t="s">
        <v>1068</v>
      </c>
      <c r="D857" s="6" t="s">
        <v>1889</v>
      </c>
      <c r="E857" s="6">
        <v>149.88999999999999</v>
      </c>
      <c r="F857" s="6">
        <v>90.82</v>
      </c>
      <c r="G857" s="6" t="s">
        <v>143</v>
      </c>
      <c r="J857" s="6"/>
    </row>
    <row r="858" spans="1:10" x14ac:dyDescent="0.25">
      <c r="A858" s="6">
        <v>39922149</v>
      </c>
      <c r="B858" s="6" t="s">
        <v>1067</v>
      </c>
      <c r="C858" s="6" t="s">
        <v>1068</v>
      </c>
      <c r="D858" s="6" t="s">
        <v>1889</v>
      </c>
      <c r="E858" s="6">
        <v>172.96</v>
      </c>
      <c r="F858" s="6">
        <v>104.79</v>
      </c>
      <c r="G858" s="6" t="s">
        <v>843</v>
      </c>
      <c r="J858" s="6"/>
    </row>
    <row r="859" spans="1:10" x14ac:dyDescent="0.25">
      <c r="A859" s="6">
        <v>42142036</v>
      </c>
      <c r="B859" s="6" t="s">
        <v>1067</v>
      </c>
      <c r="C859" s="6" t="s">
        <v>1070</v>
      </c>
      <c r="D859" s="6" t="s">
        <v>1890</v>
      </c>
      <c r="E859" s="6">
        <v>112.45</v>
      </c>
      <c r="F859" s="6">
        <v>68.14</v>
      </c>
      <c r="G859" s="6" t="s">
        <v>175</v>
      </c>
      <c r="J859" s="6"/>
    </row>
    <row r="860" spans="1:10" x14ac:dyDescent="0.25">
      <c r="A860" s="6">
        <v>42161048</v>
      </c>
      <c r="B860" s="6" t="s">
        <v>1067</v>
      </c>
      <c r="C860" s="6" t="s">
        <v>1070</v>
      </c>
      <c r="D860" s="6" t="s">
        <v>1890</v>
      </c>
      <c r="E860" s="6">
        <v>112.45</v>
      </c>
      <c r="F860" s="6">
        <v>68.14</v>
      </c>
      <c r="G860" s="6" t="s">
        <v>172</v>
      </c>
      <c r="J860" s="6"/>
    </row>
    <row r="861" spans="1:10" x14ac:dyDescent="0.25">
      <c r="A861" s="6">
        <v>40485029</v>
      </c>
      <c r="B861" s="6" t="s">
        <v>1067</v>
      </c>
      <c r="C861" s="6" t="s">
        <v>1070</v>
      </c>
      <c r="D861" s="6" t="s">
        <v>1890</v>
      </c>
      <c r="E861" s="6">
        <v>112.45</v>
      </c>
      <c r="F861" s="6">
        <v>68.14</v>
      </c>
      <c r="G861" s="6" t="s">
        <v>143</v>
      </c>
      <c r="J861" s="6"/>
    </row>
    <row r="862" spans="1:10" x14ac:dyDescent="0.25">
      <c r="A862" s="6">
        <v>39922075</v>
      </c>
      <c r="B862" s="6" t="s">
        <v>1067</v>
      </c>
      <c r="C862" s="6" t="s">
        <v>1070</v>
      </c>
      <c r="D862" s="6" t="s">
        <v>1891</v>
      </c>
      <c r="E862" s="6">
        <v>129.75</v>
      </c>
      <c r="F862" s="6">
        <v>78.61</v>
      </c>
      <c r="G862" s="6" t="s">
        <v>843</v>
      </c>
      <c r="J862" s="6"/>
    </row>
    <row r="863" spans="1:10" x14ac:dyDescent="0.25">
      <c r="A863" s="6">
        <v>45174012</v>
      </c>
      <c r="B863" s="6" t="s">
        <v>1892</v>
      </c>
      <c r="C863" s="6" t="s">
        <v>1893</v>
      </c>
      <c r="D863" s="6" t="s">
        <v>1894</v>
      </c>
      <c r="E863" s="8">
        <v>2048.0500000000002</v>
      </c>
      <c r="F863" s="8">
        <v>1240.94</v>
      </c>
      <c r="G863" s="6" t="s">
        <v>279</v>
      </c>
      <c r="J863" s="6"/>
    </row>
    <row r="864" spans="1:10" x14ac:dyDescent="0.25">
      <c r="A864" s="6">
        <v>30727034</v>
      </c>
      <c r="B864" s="6" t="s">
        <v>1895</v>
      </c>
      <c r="C864" s="6" t="s">
        <v>1896</v>
      </c>
      <c r="D864" s="6" t="s">
        <v>1897</v>
      </c>
      <c r="E864" s="6">
        <v>16.309999999999999</v>
      </c>
      <c r="F864" s="6">
        <v>9.8800000000000008</v>
      </c>
      <c r="G864" s="6" t="s">
        <v>1174</v>
      </c>
      <c r="J864" s="6"/>
    </row>
    <row r="865" spans="1:10" x14ac:dyDescent="0.25">
      <c r="A865" s="6">
        <v>24659195</v>
      </c>
      <c r="B865" s="6" t="s">
        <v>559</v>
      </c>
      <c r="C865" s="6" t="s">
        <v>560</v>
      </c>
      <c r="D865" s="6" t="s">
        <v>1898</v>
      </c>
      <c r="E865" s="6">
        <v>33.130000000000003</v>
      </c>
      <c r="F865" s="6">
        <v>15.06</v>
      </c>
      <c r="G865" s="6" t="s">
        <v>220</v>
      </c>
      <c r="J865" s="6"/>
    </row>
    <row r="866" spans="1:10" x14ac:dyDescent="0.25">
      <c r="A866" s="6">
        <v>24659183</v>
      </c>
      <c r="B866" s="6" t="s">
        <v>559</v>
      </c>
      <c r="C866" s="6" t="s">
        <v>562</v>
      </c>
      <c r="D866" s="6" t="s">
        <v>1899</v>
      </c>
      <c r="E866" s="6">
        <v>59</v>
      </c>
      <c r="F866" s="6">
        <v>26.81</v>
      </c>
      <c r="G866" s="6" t="s">
        <v>220</v>
      </c>
      <c r="J866" s="6"/>
    </row>
    <row r="867" spans="1:10" x14ac:dyDescent="0.25">
      <c r="A867" s="6">
        <v>43027010</v>
      </c>
      <c r="B867" s="6" t="s">
        <v>1900</v>
      </c>
      <c r="C867" s="6" t="s">
        <v>1901</v>
      </c>
      <c r="D867" s="6" t="s">
        <v>1902</v>
      </c>
      <c r="E867" s="8">
        <v>13126.09</v>
      </c>
      <c r="F867" s="8">
        <v>7953.29</v>
      </c>
      <c r="G867" s="6" t="s">
        <v>1903</v>
      </c>
      <c r="J867" s="6"/>
    </row>
    <row r="868" spans="1:10" x14ac:dyDescent="0.25">
      <c r="A868" s="6">
        <v>44200020</v>
      </c>
      <c r="B868" s="6" t="s">
        <v>1904</v>
      </c>
      <c r="C868" s="6" t="s">
        <v>1905</v>
      </c>
      <c r="D868" s="6" t="s">
        <v>1906</v>
      </c>
      <c r="E868" s="8">
        <v>2792.59</v>
      </c>
      <c r="F868" s="8">
        <v>1692.07</v>
      </c>
      <c r="G868" s="6" t="s">
        <v>1485</v>
      </c>
      <c r="J868" s="6"/>
    </row>
    <row r="869" spans="1:10" x14ac:dyDescent="0.25">
      <c r="A869" s="6">
        <v>44200018</v>
      </c>
      <c r="B869" s="6" t="s">
        <v>1904</v>
      </c>
      <c r="C869" s="6" t="s">
        <v>1907</v>
      </c>
      <c r="D869" s="6" t="s">
        <v>1908</v>
      </c>
      <c r="E869" s="8">
        <v>2792.59</v>
      </c>
      <c r="F869" s="8">
        <v>1692.07</v>
      </c>
      <c r="G869" s="6" t="s">
        <v>1485</v>
      </c>
      <c r="J869" s="6"/>
    </row>
    <row r="870" spans="1:10" x14ac:dyDescent="0.25">
      <c r="A870" s="6">
        <v>40175034</v>
      </c>
      <c r="B870" s="6" t="s">
        <v>465</v>
      </c>
      <c r="C870" s="6" t="s">
        <v>1909</v>
      </c>
      <c r="D870" s="6" t="s">
        <v>1910</v>
      </c>
      <c r="E870" s="8">
        <v>2033.16</v>
      </c>
      <c r="F870" s="8">
        <v>1231.9100000000001</v>
      </c>
      <c r="G870" s="6" t="s">
        <v>1911</v>
      </c>
      <c r="J870" s="6"/>
    </row>
    <row r="871" spans="1:10" x14ac:dyDescent="0.25">
      <c r="A871" s="6">
        <v>40175046</v>
      </c>
      <c r="B871" s="6" t="s">
        <v>465</v>
      </c>
      <c r="C871" s="6" t="s">
        <v>470</v>
      </c>
      <c r="D871" s="6" t="s">
        <v>1912</v>
      </c>
      <c r="E871" s="8">
        <v>2033.16</v>
      </c>
      <c r="F871" s="8">
        <v>1231.9100000000001</v>
      </c>
      <c r="G871" s="6" t="s">
        <v>1911</v>
      </c>
      <c r="J871" s="6"/>
    </row>
    <row r="872" spans="1:10" x14ac:dyDescent="0.25">
      <c r="A872" s="6">
        <v>40175010</v>
      </c>
      <c r="B872" s="6" t="s">
        <v>465</v>
      </c>
      <c r="C872" s="6" t="s">
        <v>472</v>
      </c>
      <c r="D872" s="6" t="s">
        <v>1913</v>
      </c>
      <c r="E872" s="6">
        <v>508.3</v>
      </c>
      <c r="F872" s="6">
        <v>307.98</v>
      </c>
      <c r="G872" s="6" t="s">
        <v>1911</v>
      </c>
      <c r="J872" s="6"/>
    </row>
    <row r="873" spans="1:10" x14ac:dyDescent="0.25">
      <c r="A873" s="6">
        <v>40796031</v>
      </c>
      <c r="B873" s="6" t="s">
        <v>1914</v>
      </c>
      <c r="C873" s="6" t="s">
        <v>1915</v>
      </c>
      <c r="D873" s="6" t="s">
        <v>1916</v>
      </c>
      <c r="E873" s="6">
        <v>22.61</v>
      </c>
      <c r="F873" s="6">
        <v>13.7</v>
      </c>
      <c r="G873" s="6" t="s">
        <v>168</v>
      </c>
      <c r="J873" s="6"/>
    </row>
    <row r="874" spans="1:10" x14ac:dyDescent="0.25">
      <c r="A874" s="6">
        <v>40359085</v>
      </c>
      <c r="B874" s="6" t="s">
        <v>1914</v>
      </c>
      <c r="C874" s="6" t="s">
        <v>1917</v>
      </c>
      <c r="D874" s="6" t="s">
        <v>1918</v>
      </c>
      <c r="E874" s="6">
        <v>226.08</v>
      </c>
      <c r="F874" s="6">
        <v>136.97999999999999</v>
      </c>
      <c r="G874" s="6" t="s">
        <v>182</v>
      </c>
      <c r="J874" s="6"/>
    </row>
    <row r="875" spans="1:10" x14ac:dyDescent="0.25">
      <c r="A875" s="6">
        <v>40911036</v>
      </c>
      <c r="B875" s="6" t="s">
        <v>1914</v>
      </c>
      <c r="C875" s="6" t="s">
        <v>1917</v>
      </c>
      <c r="D875" s="6" t="s">
        <v>1919</v>
      </c>
      <c r="E875" s="6">
        <v>226.08</v>
      </c>
      <c r="F875" s="6">
        <v>136.97999999999999</v>
      </c>
      <c r="G875" s="6" t="s">
        <v>701</v>
      </c>
      <c r="J875" s="6"/>
    </row>
    <row r="876" spans="1:10" x14ac:dyDescent="0.25">
      <c r="A876" s="6">
        <v>40911048</v>
      </c>
      <c r="B876" s="6" t="s">
        <v>1914</v>
      </c>
      <c r="C876" s="6" t="s">
        <v>1920</v>
      </c>
      <c r="D876" s="6" t="s">
        <v>1921</v>
      </c>
      <c r="E876" s="6">
        <v>448.77</v>
      </c>
      <c r="F876" s="6">
        <v>271.93</v>
      </c>
      <c r="G876" s="6" t="s">
        <v>701</v>
      </c>
      <c r="J876" s="6"/>
    </row>
    <row r="877" spans="1:10" x14ac:dyDescent="0.25">
      <c r="A877" s="6">
        <v>40326062</v>
      </c>
      <c r="B877" s="6" t="s">
        <v>1914</v>
      </c>
      <c r="C877" s="6" t="s">
        <v>1922</v>
      </c>
      <c r="D877" s="6" t="s">
        <v>1923</v>
      </c>
      <c r="E877" s="6">
        <v>610.65</v>
      </c>
      <c r="F877" s="6">
        <v>370</v>
      </c>
      <c r="G877" s="6" t="s">
        <v>143</v>
      </c>
      <c r="J877" s="6"/>
    </row>
    <row r="878" spans="1:10" x14ac:dyDescent="0.25">
      <c r="A878" s="6">
        <v>27352071</v>
      </c>
      <c r="B878" s="6" t="s">
        <v>559</v>
      </c>
      <c r="C878" s="6" t="s">
        <v>562</v>
      </c>
      <c r="D878" s="6" t="s">
        <v>1924</v>
      </c>
      <c r="E878" s="6">
        <v>52.49</v>
      </c>
      <c r="F878" s="6">
        <v>23.86</v>
      </c>
      <c r="G878" s="6" t="s">
        <v>315</v>
      </c>
      <c r="J878" s="6"/>
    </row>
    <row r="879" spans="1:10" x14ac:dyDescent="0.25">
      <c r="A879" s="6">
        <v>27352069</v>
      </c>
      <c r="B879" s="6" t="s">
        <v>559</v>
      </c>
      <c r="C879" s="6" t="s">
        <v>560</v>
      </c>
      <c r="D879" s="6" t="s">
        <v>1925</v>
      </c>
      <c r="E879" s="6">
        <v>27.4</v>
      </c>
      <c r="F879" s="6">
        <v>12.45</v>
      </c>
      <c r="G879" s="6" t="s">
        <v>315</v>
      </c>
      <c r="J879" s="6"/>
    </row>
    <row r="880" spans="1:10" x14ac:dyDescent="0.25">
      <c r="A880" s="6">
        <v>36086027</v>
      </c>
      <c r="B880" s="6" t="s">
        <v>559</v>
      </c>
      <c r="C880" s="6" t="s">
        <v>560</v>
      </c>
      <c r="D880" s="6" t="s">
        <v>1926</v>
      </c>
      <c r="E880" s="6">
        <v>15.42</v>
      </c>
      <c r="F880" s="6">
        <v>9.34</v>
      </c>
      <c r="G880" s="6" t="s">
        <v>1927</v>
      </c>
      <c r="J880" s="6"/>
    </row>
    <row r="881" spans="1:10" x14ac:dyDescent="0.25">
      <c r="A881" s="6">
        <v>36086039</v>
      </c>
      <c r="B881" s="6" t="s">
        <v>559</v>
      </c>
      <c r="C881" s="6" t="s">
        <v>562</v>
      </c>
      <c r="D881" s="6" t="s">
        <v>1928</v>
      </c>
      <c r="E881" s="6">
        <v>29.54</v>
      </c>
      <c r="F881" s="6">
        <v>17.899999999999999</v>
      </c>
      <c r="G881" s="6" t="s">
        <v>1927</v>
      </c>
      <c r="J881" s="6"/>
    </row>
    <row r="882" spans="1:10" x14ac:dyDescent="0.25">
      <c r="A882" s="6">
        <v>29856059</v>
      </c>
      <c r="B882" s="6" t="s">
        <v>1929</v>
      </c>
      <c r="C882" s="6" t="s">
        <v>1930</v>
      </c>
      <c r="D882" s="6" t="s">
        <v>1931</v>
      </c>
      <c r="E882" s="6">
        <v>0.84</v>
      </c>
      <c r="F882" s="6">
        <v>0.51</v>
      </c>
      <c r="G882" s="6" t="s">
        <v>1719</v>
      </c>
      <c r="J882" s="6"/>
    </row>
    <row r="883" spans="1:10" x14ac:dyDescent="0.25">
      <c r="A883" s="6">
        <v>31425061</v>
      </c>
      <c r="B883" s="6" t="s">
        <v>1929</v>
      </c>
      <c r="C883" s="6" t="s">
        <v>1930</v>
      </c>
      <c r="D883" s="6" t="s">
        <v>1932</v>
      </c>
      <c r="E883" s="6">
        <v>7.19</v>
      </c>
      <c r="F883" s="6">
        <v>3.27</v>
      </c>
      <c r="G883" s="6" t="s">
        <v>781</v>
      </c>
      <c r="J883" s="6"/>
    </row>
    <row r="884" spans="1:10" x14ac:dyDescent="0.25">
      <c r="A884" s="6">
        <v>44079010</v>
      </c>
      <c r="B884" s="6" t="s">
        <v>1933</v>
      </c>
      <c r="C884" s="6" t="s">
        <v>1934</v>
      </c>
      <c r="D884" s="6" t="s">
        <v>1935</v>
      </c>
      <c r="E884" s="6">
        <v>62.44</v>
      </c>
      <c r="F884" s="6">
        <v>37.83</v>
      </c>
      <c r="G884" s="6" t="s">
        <v>609</v>
      </c>
      <c r="J884" s="6"/>
    </row>
    <row r="885" spans="1:10" x14ac:dyDescent="0.25">
      <c r="A885" s="6">
        <v>44463026</v>
      </c>
      <c r="B885" s="6" t="s">
        <v>1933</v>
      </c>
      <c r="C885" s="6" t="s">
        <v>1936</v>
      </c>
      <c r="D885" s="6" t="s">
        <v>1937</v>
      </c>
      <c r="E885" s="6">
        <v>624.44000000000005</v>
      </c>
      <c r="F885" s="6">
        <v>378.35</v>
      </c>
      <c r="G885" s="6" t="s">
        <v>978</v>
      </c>
      <c r="J885" s="6"/>
    </row>
    <row r="886" spans="1:10" x14ac:dyDescent="0.25">
      <c r="A886" s="6">
        <v>40879052</v>
      </c>
      <c r="B886" s="6" t="s">
        <v>1933</v>
      </c>
      <c r="C886" s="6" t="s">
        <v>1936</v>
      </c>
      <c r="D886" s="6" t="s">
        <v>1938</v>
      </c>
      <c r="E886" s="6">
        <v>624.44000000000005</v>
      </c>
      <c r="F886" s="6">
        <v>378.36</v>
      </c>
      <c r="G886" s="6" t="s">
        <v>145</v>
      </c>
      <c r="J886" s="6"/>
    </row>
    <row r="887" spans="1:10" x14ac:dyDescent="0.25">
      <c r="A887" s="6">
        <v>44504165</v>
      </c>
      <c r="B887" s="6" t="s">
        <v>1933</v>
      </c>
      <c r="C887" s="6" t="s">
        <v>1936</v>
      </c>
      <c r="D887" s="6" t="s">
        <v>1939</v>
      </c>
      <c r="E887" s="6">
        <v>624.44000000000005</v>
      </c>
      <c r="F887" s="6">
        <v>378.36</v>
      </c>
      <c r="G887" s="6" t="s">
        <v>141</v>
      </c>
      <c r="J887" s="6"/>
    </row>
    <row r="888" spans="1:10" x14ac:dyDescent="0.25">
      <c r="A888" s="6">
        <v>44499085</v>
      </c>
      <c r="B888" s="6" t="s">
        <v>1933</v>
      </c>
      <c r="C888" s="6" t="s">
        <v>1936</v>
      </c>
      <c r="D888" s="6" t="s">
        <v>1940</v>
      </c>
      <c r="E888" s="6">
        <v>624.44000000000005</v>
      </c>
      <c r="F888" s="6">
        <v>378.36</v>
      </c>
      <c r="G888" s="6" t="s">
        <v>143</v>
      </c>
      <c r="J888" s="6"/>
    </row>
    <row r="889" spans="1:10" x14ac:dyDescent="0.25">
      <c r="A889" s="6">
        <v>22999054</v>
      </c>
      <c r="B889" s="6" t="s">
        <v>439</v>
      </c>
      <c r="C889" s="6" t="s">
        <v>440</v>
      </c>
      <c r="D889" s="6" t="s">
        <v>1941</v>
      </c>
      <c r="E889" s="6">
        <v>5.77</v>
      </c>
      <c r="F889" s="6">
        <v>2.62</v>
      </c>
      <c r="G889" s="6" t="s">
        <v>1942</v>
      </c>
      <c r="J889" s="6"/>
    </row>
    <row r="890" spans="1:10" x14ac:dyDescent="0.25">
      <c r="A890" s="6">
        <v>22999041</v>
      </c>
      <c r="B890" s="6" t="s">
        <v>439</v>
      </c>
      <c r="C890" s="6" t="s">
        <v>446</v>
      </c>
      <c r="D890" s="6" t="s">
        <v>1943</v>
      </c>
      <c r="E890" s="6">
        <v>120.72</v>
      </c>
      <c r="F890" s="6">
        <v>54.87</v>
      </c>
      <c r="G890" s="6" t="s">
        <v>1942</v>
      </c>
      <c r="J890" s="6"/>
    </row>
    <row r="891" spans="1:10" x14ac:dyDescent="0.25">
      <c r="A891" s="6">
        <v>22999039</v>
      </c>
      <c r="B891" s="6" t="s">
        <v>439</v>
      </c>
      <c r="C891" s="6" t="s">
        <v>442</v>
      </c>
      <c r="D891" s="6" t="s">
        <v>1944</v>
      </c>
      <c r="E891" s="6">
        <v>120.72</v>
      </c>
      <c r="F891" s="6">
        <v>54.87</v>
      </c>
      <c r="G891" s="6" t="s">
        <v>1942</v>
      </c>
      <c r="J891" s="6"/>
    </row>
    <row r="892" spans="1:10" x14ac:dyDescent="0.25">
      <c r="A892" s="6">
        <v>38237020</v>
      </c>
      <c r="B892" s="6" t="s">
        <v>1945</v>
      </c>
      <c r="C892" s="6" t="s">
        <v>1946</v>
      </c>
      <c r="D892" s="6" t="s">
        <v>1947</v>
      </c>
      <c r="E892" s="8">
        <v>2219.34</v>
      </c>
      <c r="F892" s="8">
        <v>1344.73</v>
      </c>
      <c r="G892" s="6" t="s">
        <v>1948</v>
      </c>
      <c r="J892" s="6"/>
    </row>
    <row r="893" spans="1:10" x14ac:dyDescent="0.25">
      <c r="A893" s="6">
        <v>35367539</v>
      </c>
      <c r="B893" s="6" t="s">
        <v>1121</v>
      </c>
      <c r="C893" s="6" t="s">
        <v>1122</v>
      </c>
      <c r="D893" s="6" t="s">
        <v>1949</v>
      </c>
      <c r="E893" s="6">
        <v>8.58</v>
      </c>
      <c r="F893" s="6">
        <v>5.2</v>
      </c>
      <c r="G893" s="6" t="s">
        <v>1950</v>
      </c>
      <c r="J893" s="6"/>
    </row>
    <row r="894" spans="1:10" x14ac:dyDescent="0.25">
      <c r="A894" s="6">
        <v>37608027</v>
      </c>
      <c r="B894" s="6" t="s">
        <v>1951</v>
      </c>
      <c r="C894" s="6" t="s">
        <v>1952</v>
      </c>
      <c r="D894" s="6" t="s">
        <v>1953</v>
      </c>
      <c r="E894" s="8">
        <v>1105.2</v>
      </c>
      <c r="F894" s="6">
        <v>669.66</v>
      </c>
      <c r="G894" s="6" t="s">
        <v>199</v>
      </c>
      <c r="J894" s="6"/>
    </row>
    <row r="895" spans="1:10" x14ac:dyDescent="0.25">
      <c r="A895" s="6">
        <v>37608041</v>
      </c>
      <c r="B895" s="6" t="s">
        <v>1951</v>
      </c>
      <c r="C895" s="6" t="s">
        <v>1954</v>
      </c>
      <c r="D895" s="6" t="s">
        <v>1955</v>
      </c>
      <c r="E895" s="8">
        <v>1105.2</v>
      </c>
      <c r="F895" s="6">
        <v>669.66</v>
      </c>
      <c r="G895" s="6" t="s">
        <v>199</v>
      </c>
      <c r="J895" s="6"/>
    </row>
    <row r="896" spans="1:10" x14ac:dyDescent="0.25">
      <c r="A896" s="6">
        <v>24273070</v>
      </c>
      <c r="B896" s="6" t="s">
        <v>1822</v>
      </c>
      <c r="C896" s="6" t="s">
        <v>1823</v>
      </c>
      <c r="D896" s="6" t="s">
        <v>1956</v>
      </c>
      <c r="E896" s="6">
        <v>8.73</v>
      </c>
      <c r="F896" s="6">
        <v>5.29</v>
      </c>
      <c r="G896" s="6" t="s">
        <v>1957</v>
      </c>
      <c r="J896" s="6"/>
    </row>
    <row r="897" spans="1:10" x14ac:dyDescent="0.25">
      <c r="A897" s="6">
        <v>43794015</v>
      </c>
      <c r="B897" s="6" t="s">
        <v>1958</v>
      </c>
      <c r="C897" s="6" t="s">
        <v>1959</v>
      </c>
      <c r="D897" s="6" t="s">
        <v>1960</v>
      </c>
      <c r="E897" s="8">
        <v>8057.46</v>
      </c>
      <c r="F897" s="8">
        <v>4882.13</v>
      </c>
      <c r="G897" s="6" t="s">
        <v>1198</v>
      </c>
      <c r="J897" s="6"/>
    </row>
    <row r="898" spans="1:10" x14ac:dyDescent="0.25">
      <c r="A898" s="6">
        <v>43060019</v>
      </c>
      <c r="B898" s="6" t="s">
        <v>1961</v>
      </c>
      <c r="C898" s="6" t="s">
        <v>1962</v>
      </c>
      <c r="D898" s="6" t="s">
        <v>1963</v>
      </c>
      <c r="E898" s="6">
        <v>798.37</v>
      </c>
      <c r="F898" s="6">
        <v>483.74</v>
      </c>
      <c r="G898" s="6" t="s">
        <v>1964</v>
      </c>
      <c r="J898" s="6"/>
    </row>
    <row r="899" spans="1:10" x14ac:dyDescent="0.25">
      <c r="A899" s="6">
        <v>33315021</v>
      </c>
      <c r="B899" s="6" t="s">
        <v>1965</v>
      </c>
      <c r="C899" s="6" t="s">
        <v>1966</v>
      </c>
      <c r="D899" s="6" t="s">
        <v>1967</v>
      </c>
      <c r="E899" s="8">
        <v>2066.9899999999998</v>
      </c>
      <c r="F899" s="8">
        <v>1252.4100000000001</v>
      </c>
      <c r="G899" s="6" t="s">
        <v>272</v>
      </c>
      <c r="J899" s="6"/>
    </row>
    <row r="900" spans="1:10" x14ac:dyDescent="0.25">
      <c r="A900" s="6">
        <v>33315033</v>
      </c>
      <c r="B900" s="6" t="s">
        <v>1965</v>
      </c>
      <c r="C900" s="6" t="s">
        <v>1968</v>
      </c>
      <c r="D900" s="6" t="s">
        <v>1969</v>
      </c>
      <c r="E900" s="8">
        <v>2630.24</v>
      </c>
      <c r="F900" s="8">
        <v>1593.7</v>
      </c>
      <c r="G900" s="6" t="s">
        <v>272</v>
      </c>
      <c r="J900" s="6"/>
    </row>
    <row r="901" spans="1:10" x14ac:dyDescent="0.25">
      <c r="A901" s="6">
        <v>33315019</v>
      </c>
      <c r="B901" s="6" t="s">
        <v>1965</v>
      </c>
      <c r="C901" s="6" t="s">
        <v>1970</v>
      </c>
      <c r="D901" s="6" t="s">
        <v>1971</v>
      </c>
      <c r="E901" s="6">
        <v>826.96</v>
      </c>
      <c r="F901" s="6">
        <v>501.06</v>
      </c>
      <c r="G901" s="6" t="s">
        <v>272</v>
      </c>
      <c r="J901" s="6"/>
    </row>
    <row r="902" spans="1:10" x14ac:dyDescent="0.25">
      <c r="A902" s="6">
        <v>27530043</v>
      </c>
      <c r="B902" s="6" t="s">
        <v>762</v>
      </c>
      <c r="C902" s="6" t="s">
        <v>1875</v>
      </c>
      <c r="D902" s="6" t="s">
        <v>1972</v>
      </c>
      <c r="E902" s="6">
        <v>19.77</v>
      </c>
      <c r="F902" s="6">
        <v>8.98</v>
      </c>
      <c r="G902" s="6" t="s">
        <v>1973</v>
      </c>
      <c r="J902" s="6"/>
    </row>
    <row r="903" spans="1:10" x14ac:dyDescent="0.25">
      <c r="A903" s="6">
        <v>27074107</v>
      </c>
      <c r="B903" s="6" t="s">
        <v>1974</v>
      </c>
      <c r="C903" s="6" t="s">
        <v>1975</v>
      </c>
      <c r="D903" s="6" t="s">
        <v>1976</v>
      </c>
      <c r="E903" s="6">
        <v>49.15</v>
      </c>
      <c r="F903" s="6">
        <v>29.78</v>
      </c>
      <c r="G903" s="6" t="s">
        <v>1179</v>
      </c>
      <c r="J903" s="6"/>
    </row>
    <row r="904" spans="1:10" x14ac:dyDescent="0.25">
      <c r="A904" s="6">
        <v>28899033</v>
      </c>
      <c r="B904" s="6" t="s">
        <v>1977</v>
      </c>
      <c r="C904" s="6" t="s">
        <v>1978</v>
      </c>
      <c r="D904" s="6" t="s">
        <v>1979</v>
      </c>
      <c r="E904" s="6">
        <v>30.82</v>
      </c>
      <c r="F904" s="6">
        <v>14</v>
      </c>
      <c r="G904" s="6" t="s">
        <v>1333</v>
      </c>
      <c r="J904" s="6"/>
    </row>
    <row r="905" spans="1:10" x14ac:dyDescent="0.25">
      <c r="A905" s="6">
        <v>40312011</v>
      </c>
      <c r="B905" s="6" t="s">
        <v>1980</v>
      </c>
      <c r="C905" s="6" t="s">
        <v>1981</v>
      </c>
      <c r="D905" s="6" t="s">
        <v>1982</v>
      </c>
      <c r="E905" s="6">
        <v>893.7</v>
      </c>
      <c r="F905" s="6">
        <v>541.5</v>
      </c>
      <c r="G905" s="6" t="s">
        <v>1983</v>
      </c>
      <c r="J905" s="6"/>
    </row>
    <row r="906" spans="1:10" x14ac:dyDescent="0.25">
      <c r="A906" s="6">
        <v>24027029</v>
      </c>
      <c r="B906" s="6" t="s">
        <v>1984</v>
      </c>
      <c r="C906" s="6" t="s">
        <v>1985</v>
      </c>
      <c r="D906" s="6" t="s">
        <v>1986</v>
      </c>
      <c r="E906" s="6">
        <v>6.59</v>
      </c>
      <c r="F906" s="6">
        <v>2.99</v>
      </c>
      <c r="G906" s="6" t="s">
        <v>1987</v>
      </c>
      <c r="J906" s="6"/>
    </row>
    <row r="907" spans="1:10" x14ac:dyDescent="0.25">
      <c r="A907" s="6">
        <v>24027031</v>
      </c>
      <c r="B907" s="6" t="s">
        <v>1984</v>
      </c>
      <c r="C907" s="6" t="s">
        <v>1988</v>
      </c>
      <c r="D907" s="6" t="s">
        <v>1989</v>
      </c>
      <c r="E907" s="6">
        <v>10.39</v>
      </c>
      <c r="F907" s="6">
        <v>4.7300000000000004</v>
      </c>
      <c r="G907" s="6" t="s">
        <v>1987</v>
      </c>
      <c r="J907" s="6"/>
    </row>
    <row r="908" spans="1:10" x14ac:dyDescent="0.25">
      <c r="A908" s="6">
        <v>26167041</v>
      </c>
      <c r="B908" s="6" t="s">
        <v>1990</v>
      </c>
      <c r="C908" s="6" t="s">
        <v>1991</v>
      </c>
      <c r="D908" s="6" t="s">
        <v>1992</v>
      </c>
      <c r="E908" s="6">
        <v>325.20999999999998</v>
      </c>
      <c r="F908" s="6">
        <v>197.05</v>
      </c>
      <c r="G908" s="6" t="s">
        <v>1651</v>
      </c>
      <c r="J908" s="6"/>
    </row>
    <row r="909" spans="1:10" x14ac:dyDescent="0.25">
      <c r="A909" s="6">
        <v>26167054</v>
      </c>
      <c r="B909" s="6" t="s">
        <v>1990</v>
      </c>
      <c r="C909" s="6" t="s">
        <v>1993</v>
      </c>
      <c r="D909" s="6" t="s">
        <v>1994</v>
      </c>
      <c r="E909" s="8">
        <v>1431.45</v>
      </c>
      <c r="F909" s="6">
        <v>867.34</v>
      </c>
      <c r="G909" s="6" t="s">
        <v>1651</v>
      </c>
      <c r="J909" s="6"/>
    </row>
    <row r="910" spans="1:10" x14ac:dyDescent="0.25">
      <c r="A910" s="6">
        <v>43524026</v>
      </c>
      <c r="B910" s="6" t="s">
        <v>1995</v>
      </c>
      <c r="C910" s="6" t="s">
        <v>1996</v>
      </c>
      <c r="D910" s="6" t="s">
        <v>1997</v>
      </c>
      <c r="E910" s="8">
        <v>2010.26</v>
      </c>
      <c r="F910" s="8">
        <v>1218.04</v>
      </c>
      <c r="G910" s="6" t="s">
        <v>199</v>
      </c>
      <c r="J910" s="6"/>
    </row>
    <row r="911" spans="1:10" x14ac:dyDescent="0.25">
      <c r="A911" s="6">
        <v>43524065</v>
      </c>
      <c r="B911" s="6" t="s">
        <v>1995</v>
      </c>
      <c r="C911" s="6" t="s">
        <v>1998</v>
      </c>
      <c r="D911" s="6" t="s">
        <v>1999</v>
      </c>
      <c r="E911" s="8">
        <v>8041.05</v>
      </c>
      <c r="F911" s="8">
        <v>4872.18</v>
      </c>
      <c r="G911" s="6" t="s">
        <v>199</v>
      </c>
      <c r="J911" s="6"/>
    </row>
    <row r="912" spans="1:10" x14ac:dyDescent="0.25">
      <c r="A912" s="6">
        <v>45006018</v>
      </c>
      <c r="B912" s="6" t="s">
        <v>282</v>
      </c>
      <c r="C912" s="6" t="s">
        <v>283</v>
      </c>
      <c r="D912" s="6" t="s">
        <v>2000</v>
      </c>
      <c r="E912" s="6">
        <v>167.42</v>
      </c>
      <c r="F912" s="6">
        <v>101.44</v>
      </c>
      <c r="G912" s="6" t="s">
        <v>185</v>
      </c>
      <c r="J912" s="6"/>
    </row>
    <row r="913" spans="1:10" x14ac:dyDescent="0.25">
      <c r="A913" s="6">
        <v>39549011</v>
      </c>
      <c r="B913" s="6" t="s">
        <v>2001</v>
      </c>
      <c r="C913" s="6" t="s">
        <v>2002</v>
      </c>
      <c r="D913" s="6" t="s">
        <v>2003</v>
      </c>
      <c r="E913" s="8">
        <v>4915.92</v>
      </c>
      <c r="F913" s="8">
        <v>2979.15</v>
      </c>
      <c r="G913" s="6" t="s">
        <v>2004</v>
      </c>
      <c r="J913" s="6"/>
    </row>
    <row r="914" spans="1:10" x14ac:dyDescent="0.25">
      <c r="A914" s="6">
        <v>39971041</v>
      </c>
      <c r="B914" s="6" t="s">
        <v>2005</v>
      </c>
      <c r="C914" s="6" t="s">
        <v>2006</v>
      </c>
      <c r="D914" s="6" t="s">
        <v>2007</v>
      </c>
      <c r="E914" s="6">
        <v>197.87</v>
      </c>
      <c r="F914" s="6">
        <v>119.89</v>
      </c>
      <c r="G914" s="6" t="s">
        <v>220</v>
      </c>
      <c r="J914" s="6"/>
    </row>
    <row r="915" spans="1:10" x14ac:dyDescent="0.25">
      <c r="A915" s="6">
        <v>40245045</v>
      </c>
      <c r="B915" s="6" t="s">
        <v>2005</v>
      </c>
      <c r="C915" s="6" t="s">
        <v>2006</v>
      </c>
      <c r="D915" s="6" t="s">
        <v>2008</v>
      </c>
      <c r="E915" s="6">
        <v>197.87</v>
      </c>
      <c r="F915" s="6">
        <v>119.89</v>
      </c>
      <c r="G915" s="6" t="s">
        <v>404</v>
      </c>
      <c r="J915" s="6"/>
    </row>
    <row r="916" spans="1:10" x14ac:dyDescent="0.25">
      <c r="A916" s="6">
        <v>39971027</v>
      </c>
      <c r="B916" s="6" t="s">
        <v>2005</v>
      </c>
      <c r="C916" s="6" t="s">
        <v>2009</v>
      </c>
      <c r="D916" s="6" t="s">
        <v>2010</v>
      </c>
      <c r="E916" s="6">
        <v>106.9</v>
      </c>
      <c r="F916" s="6">
        <v>64.77</v>
      </c>
      <c r="G916" s="6" t="s">
        <v>220</v>
      </c>
      <c r="J916" s="6"/>
    </row>
    <row r="917" spans="1:10" x14ac:dyDescent="0.25">
      <c r="A917" s="6">
        <v>40245021</v>
      </c>
      <c r="B917" s="6" t="s">
        <v>2005</v>
      </c>
      <c r="C917" s="6" t="s">
        <v>2009</v>
      </c>
      <c r="D917" s="6" t="s">
        <v>2011</v>
      </c>
      <c r="E917" s="6">
        <v>106.9</v>
      </c>
      <c r="F917" s="6">
        <v>64.77</v>
      </c>
      <c r="G917" s="6" t="s">
        <v>404</v>
      </c>
      <c r="J917" s="6"/>
    </row>
    <row r="918" spans="1:10" x14ac:dyDescent="0.25">
      <c r="A918" s="6">
        <v>43812041</v>
      </c>
      <c r="B918" s="6" t="s">
        <v>2005</v>
      </c>
      <c r="C918" s="6" t="s">
        <v>2006</v>
      </c>
      <c r="D918" s="6" t="s">
        <v>2012</v>
      </c>
      <c r="E918" s="6">
        <v>197.87</v>
      </c>
      <c r="F918" s="6">
        <v>119.89</v>
      </c>
      <c r="G918" s="6" t="s">
        <v>172</v>
      </c>
      <c r="J918" s="6"/>
    </row>
    <row r="919" spans="1:10" x14ac:dyDescent="0.25">
      <c r="A919" s="6">
        <v>40695025</v>
      </c>
      <c r="B919" s="6" t="s">
        <v>2005</v>
      </c>
      <c r="C919" s="6" t="s">
        <v>2006</v>
      </c>
      <c r="D919" s="6" t="s">
        <v>2012</v>
      </c>
      <c r="E919" s="6">
        <v>197.87</v>
      </c>
      <c r="F919" s="6">
        <v>119.89</v>
      </c>
      <c r="G919" s="6" t="s">
        <v>168</v>
      </c>
      <c r="J919" s="6"/>
    </row>
    <row r="920" spans="1:10" x14ac:dyDescent="0.25">
      <c r="A920" s="6">
        <v>39522040</v>
      </c>
      <c r="B920" s="6" t="s">
        <v>2005</v>
      </c>
      <c r="C920" s="6" t="s">
        <v>2006</v>
      </c>
      <c r="D920" s="6" t="s">
        <v>2013</v>
      </c>
      <c r="E920" s="6">
        <v>197.87</v>
      </c>
      <c r="F920" s="6">
        <v>119.89</v>
      </c>
      <c r="G920" s="6" t="s">
        <v>182</v>
      </c>
      <c r="J920" s="6"/>
    </row>
    <row r="921" spans="1:10" x14ac:dyDescent="0.25">
      <c r="A921" s="6">
        <v>39522026</v>
      </c>
      <c r="B921" s="6" t="s">
        <v>2005</v>
      </c>
      <c r="C921" s="6" t="s">
        <v>2009</v>
      </c>
      <c r="D921" s="6" t="s">
        <v>2014</v>
      </c>
      <c r="E921" s="6">
        <v>106.9</v>
      </c>
      <c r="F921" s="6">
        <v>64.77</v>
      </c>
      <c r="G921" s="6" t="s">
        <v>182</v>
      </c>
      <c r="J921" s="6"/>
    </row>
    <row r="922" spans="1:10" x14ac:dyDescent="0.25">
      <c r="A922" s="6">
        <v>43812027</v>
      </c>
      <c r="B922" s="6" t="s">
        <v>2005</v>
      </c>
      <c r="C922" s="6" t="s">
        <v>2009</v>
      </c>
      <c r="D922" s="6" t="s">
        <v>2015</v>
      </c>
      <c r="E922" s="6">
        <v>106.9</v>
      </c>
      <c r="F922" s="6">
        <v>64.77</v>
      </c>
      <c r="G922" s="6" t="s">
        <v>172</v>
      </c>
      <c r="J922" s="6"/>
    </row>
    <row r="923" spans="1:10" x14ac:dyDescent="0.25">
      <c r="A923" s="6">
        <v>40695037</v>
      </c>
      <c r="B923" s="6" t="s">
        <v>2005</v>
      </c>
      <c r="C923" s="6" t="s">
        <v>2009</v>
      </c>
      <c r="D923" s="6" t="s">
        <v>2015</v>
      </c>
      <c r="E923" s="6">
        <v>106.9</v>
      </c>
      <c r="F923" s="6">
        <v>64.77</v>
      </c>
      <c r="G923" s="6" t="s">
        <v>168</v>
      </c>
      <c r="J923" s="6"/>
    </row>
    <row r="924" spans="1:10" x14ac:dyDescent="0.25">
      <c r="A924" s="6">
        <v>41508021</v>
      </c>
      <c r="B924" s="6" t="s">
        <v>2005</v>
      </c>
      <c r="C924" s="6" t="s">
        <v>2006</v>
      </c>
      <c r="D924" s="6" t="s">
        <v>2016</v>
      </c>
      <c r="E924" s="6">
        <v>197.87</v>
      </c>
      <c r="F924" s="6">
        <v>119.89</v>
      </c>
      <c r="G924" s="6" t="s">
        <v>2017</v>
      </c>
      <c r="J924" s="6"/>
    </row>
    <row r="925" spans="1:10" x14ac:dyDescent="0.25">
      <c r="A925" s="6">
        <v>41508019</v>
      </c>
      <c r="B925" s="6" t="s">
        <v>2005</v>
      </c>
      <c r="C925" s="6" t="s">
        <v>2009</v>
      </c>
      <c r="D925" s="6" t="s">
        <v>2018</v>
      </c>
      <c r="E925" s="6">
        <v>106.9</v>
      </c>
      <c r="F925" s="6">
        <v>64.77</v>
      </c>
      <c r="G925" s="6" t="s">
        <v>2017</v>
      </c>
      <c r="J925" s="6"/>
    </row>
    <row r="926" spans="1:10" x14ac:dyDescent="0.25">
      <c r="A926" s="6">
        <v>28949093</v>
      </c>
      <c r="B926" s="6" t="s">
        <v>2005</v>
      </c>
      <c r="C926" s="6" t="s">
        <v>2006</v>
      </c>
      <c r="D926" s="6" t="s">
        <v>2019</v>
      </c>
      <c r="E926" s="6">
        <v>405.78</v>
      </c>
      <c r="F926" s="6">
        <v>184.44</v>
      </c>
      <c r="G926" s="6" t="s">
        <v>220</v>
      </c>
      <c r="J926" s="6"/>
    </row>
    <row r="927" spans="1:10" x14ac:dyDescent="0.25">
      <c r="A927" s="6">
        <v>28949081</v>
      </c>
      <c r="B927" s="6" t="s">
        <v>2005</v>
      </c>
      <c r="C927" s="6" t="s">
        <v>2009</v>
      </c>
      <c r="D927" s="6" t="s">
        <v>2020</v>
      </c>
      <c r="E927" s="6">
        <v>219.24</v>
      </c>
      <c r="F927" s="6">
        <v>99.66</v>
      </c>
      <c r="G927" s="6" t="s">
        <v>220</v>
      </c>
      <c r="J927" s="6"/>
    </row>
    <row r="928" spans="1:10" x14ac:dyDescent="0.25">
      <c r="A928" s="6">
        <v>29610060</v>
      </c>
      <c r="B928" s="6" t="s">
        <v>1089</v>
      </c>
      <c r="C928" s="6" t="s">
        <v>2021</v>
      </c>
      <c r="D928" s="6" t="s">
        <v>2022</v>
      </c>
      <c r="E928" s="6">
        <v>40.53</v>
      </c>
      <c r="F928" s="6">
        <v>18.420000000000002</v>
      </c>
      <c r="G928" s="6" t="s">
        <v>444</v>
      </c>
      <c r="J928" s="6"/>
    </row>
    <row r="929" spans="1:10" x14ac:dyDescent="0.25">
      <c r="A929" s="6">
        <v>29610122</v>
      </c>
      <c r="B929" s="6" t="s">
        <v>1089</v>
      </c>
      <c r="C929" s="6" t="s">
        <v>2023</v>
      </c>
      <c r="D929" s="6" t="s">
        <v>2024</v>
      </c>
      <c r="E929" s="6">
        <v>125.49</v>
      </c>
      <c r="F929" s="6">
        <v>57.04</v>
      </c>
      <c r="G929" s="6" t="s">
        <v>444</v>
      </c>
      <c r="J929" s="6"/>
    </row>
    <row r="930" spans="1:10" x14ac:dyDescent="0.25">
      <c r="A930" s="6">
        <v>29610146</v>
      </c>
      <c r="B930" s="6" t="s">
        <v>1089</v>
      </c>
      <c r="C930" s="6" t="s">
        <v>2025</v>
      </c>
      <c r="D930" s="6" t="s">
        <v>2026</v>
      </c>
      <c r="E930" s="6">
        <v>0.91</v>
      </c>
      <c r="F930" s="6">
        <v>0.41</v>
      </c>
      <c r="G930" s="6" t="s">
        <v>444</v>
      </c>
      <c r="J930" s="6"/>
    </row>
    <row r="931" spans="1:10" x14ac:dyDescent="0.25">
      <c r="A931" s="6">
        <v>29610209</v>
      </c>
      <c r="B931" s="6" t="s">
        <v>1089</v>
      </c>
      <c r="C931" s="6" t="s">
        <v>2027</v>
      </c>
      <c r="D931" s="6" t="s">
        <v>2028</v>
      </c>
      <c r="E931" s="6">
        <v>2.4300000000000002</v>
      </c>
      <c r="F931" s="6">
        <v>1.1000000000000001</v>
      </c>
      <c r="G931" s="6" t="s">
        <v>444</v>
      </c>
      <c r="J931" s="6"/>
    </row>
    <row r="932" spans="1:10" x14ac:dyDescent="0.25">
      <c r="A932" s="6">
        <v>29610161</v>
      </c>
      <c r="B932" s="6" t="s">
        <v>1089</v>
      </c>
      <c r="C932" s="6" t="s">
        <v>2029</v>
      </c>
      <c r="D932" s="6" t="s">
        <v>2030</v>
      </c>
      <c r="E932" s="6">
        <v>4.8499999999999996</v>
      </c>
      <c r="F932" s="6">
        <v>2.2000000000000002</v>
      </c>
      <c r="G932" s="6" t="s">
        <v>444</v>
      </c>
      <c r="J932" s="6"/>
    </row>
    <row r="933" spans="1:10" x14ac:dyDescent="0.25">
      <c r="A933" s="6">
        <v>29610159</v>
      </c>
      <c r="B933" s="6" t="s">
        <v>1089</v>
      </c>
      <c r="C933" s="6" t="s">
        <v>2031</v>
      </c>
      <c r="D933" s="6" t="s">
        <v>2032</v>
      </c>
      <c r="E933" s="6">
        <v>0.97</v>
      </c>
      <c r="F933" s="6">
        <v>0.44</v>
      </c>
      <c r="G933" s="6" t="s">
        <v>444</v>
      </c>
      <c r="J933" s="6"/>
    </row>
    <row r="934" spans="1:10" x14ac:dyDescent="0.25">
      <c r="A934" s="6">
        <v>29610211</v>
      </c>
      <c r="B934" s="6" t="s">
        <v>1089</v>
      </c>
      <c r="C934" s="6" t="s">
        <v>2033</v>
      </c>
      <c r="D934" s="6" t="s">
        <v>2034</v>
      </c>
      <c r="E934" s="6">
        <v>4.8499999999999996</v>
      </c>
      <c r="F934" s="6">
        <v>2.2000000000000002</v>
      </c>
      <c r="G934" s="6" t="s">
        <v>444</v>
      </c>
      <c r="J934" s="6"/>
    </row>
    <row r="935" spans="1:10" x14ac:dyDescent="0.25">
      <c r="A935" s="6">
        <v>29610173</v>
      </c>
      <c r="B935" s="6" t="s">
        <v>1089</v>
      </c>
      <c r="C935" s="6" t="s">
        <v>2035</v>
      </c>
      <c r="D935" s="6" t="s">
        <v>2036</v>
      </c>
      <c r="E935" s="6">
        <v>1.96</v>
      </c>
      <c r="F935" s="6">
        <v>0.89</v>
      </c>
      <c r="G935" s="6" t="s">
        <v>444</v>
      </c>
      <c r="J935" s="6"/>
    </row>
    <row r="936" spans="1:10" x14ac:dyDescent="0.25">
      <c r="A936" s="6">
        <v>29610134</v>
      </c>
      <c r="B936" s="6" t="s">
        <v>1089</v>
      </c>
      <c r="C936" s="6" t="s">
        <v>2037</v>
      </c>
      <c r="D936" s="6" t="s">
        <v>2038</v>
      </c>
      <c r="E936" s="6">
        <v>0.85</v>
      </c>
      <c r="F936" s="6">
        <v>0.39</v>
      </c>
      <c r="G936" s="6" t="s">
        <v>444</v>
      </c>
      <c r="J936" s="6"/>
    </row>
    <row r="937" spans="1:10" x14ac:dyDescent="0.25">
      <c r="A937" s="6">
        <v>29610197</v>
      </c>
      <c r="B937" s="6" t="s">
        <v>1089</v>
      </c>
      <c r="C937" s="6" t="s">
        <v>2039</v>
      </c>
      <c r="D937" s="6" t="s">
        <v>2040</v>
      </c>
      <c r="E937" s="6">
        <v>1.19</v>
      </c>
      <c r="F937" s="6">
        <v>0.54</v>
      </c>
      <c r="G937" s="6" t="s">
        <v>444</v>
      </c>
      <c r="J937" s="6"/>
    </row>
    <row r="938" spans="1:10" x14ac:dyDescent="0.25">
      <c r="A938" s="6">
        <v>35370067</v>
      </c>
      <c r="B938" s="6" t="s">
        <v>2041</v>
      </c>
      <c r="C938" s="6" t="s">
        <v>2042</v>
      </c>
      <c r="D938" s="6" t="s">
        <v>2043</v>
      </c>
      <c r="E938" s="8">
        <v>1530.82</v>
      </c>
      <c r="F938" s="6">
        <v>927.54</v>
      </c>
      <c r="G938" s="6" t="s">
        <v>377</v>
      </c>
      <c r="J938" s="6"/>
    </row>
    <row r="939" spans="1:10" x14ac:dyDescent="0.25">
      <c r="A939" s="6">
        <v>28109015</v>
      </c>
      <c r="B939" s="6" t="s">
        <v>2044</v>
      </c>
      <c r="C939" s="6" t="s">
        <v>2045</v>
      </c>
      <c r="D939" s="6" t="s">
        <v>2046</v>
      </c>
      <c r="E939" s="8">
        <v>1732.47</v>
      </c>
      <c r="F939" s="6">
        <v>787.48</v>
      </c>
      <c r="G939" s="6" t="s">
        <v>662</v>
      </c>
      <c r="J939" s="6"/>
    </row>
    <row r="940" spans="1:10" x14ac:dyDescent="0.25">
      <c r="A940" s="6">
        <v>19888066</v>
      </c>
      <c r="B940" s="6" t="s">
        <v>2047</v>
      </c>
      <c r="C940" s="6" t="s">
        <v>2048</v>
      </c>
      <c r="D940" s="6" t="s">
        <v>2049</v>
      </c>
      <c r="E940" s="6">
        <v>75.34</v>
      </c>
      <c r="F940" s="6">
        <v>34.25</v>
      </c>
      <c r="G940" s="6" t="s">
        <v>220</v>
      </c>
      <c r="J940" s="6"/>
    </row>
    <row r="941" spans="1:10" x14ac:dyDescent="0.25">
      <c r="A941" s="6">
        <v>19888078</v>
      </c>
      <c r="B941" s="6" t="s">
        <v>2047</v>
      </c>
      <c r="C941" s="6" t="s">
        <v>2050</v>
      </c>
      <c r="D941" s="6" t="s">
        <v>2051</v>
      </c>
      <c r="E941" s="6">
        <v>235.72</v>
      </c>
      <c r="F941" s="6">
        <v>107.14</v>
      </c>
      <c r="G941" s="6" t="s">
        <v>220</v>
      </c>
      <c r="J941" s="6"/>
    </row>
    <row r="942" spans="1:10" x14ac:dyDescent="0.25">
      <c r="A942" s="6">
        <v>19888080</v>
      </c>
      <c r="B942" s="6" t="s">
        <v>2047</v>
      </c>
      <c r="C942" s="6" t="s">
        <v>2052</v>
      </c>
      <c r="D942" s="6" t="s">
        <v>2053</v>
      </c>
      <c r="E942" s="6">
        <v>6.55</v>
      </c>
      <c r="F942" s="6">
        <v>2.98</v>
      </c>
      <c r="G942" s="6" t="s">
        <v>220</v>
      </c>
      <c r="J942" s="6"/>
    </row>
    <row r="943" spans="1:10" x14ac:dyDescent="0.25">
      <c r="A943" s="6">
        <v>19888092</v>
      </c>
      <c r="B943" s="6" t="s">
        <v>2047</v>
      </c>
      <c r="C943" s="6" t="s">
        <v>2054</v>
      </c>
      <c r="D943" s="6" t="s">
        <v>2055</v>
      </c>
      <c r="E943" s="6">
        <v>40.75</v>
      </c>
      <c r="F943" s="6">
        <v>18.52</v>
      </c>
      <c r="G943" s="6" t="s">
        <v>220</v>
      </c>
      <c r="J943" s="6"/>
    </row>
    <row r="944" spans="1:10" x14ac:dyDescent="0.25">
      <c r="A944" s="6">
        <v>42331088</v>
      </c>
      <c r="B944" s="6" t="s">
        <v>2056</v>
      </c>
      <c r="C944" s="6" t="s">
        <v>2057</v>
      </c>
      <c r="D944" s="6" t="s">
        <v>2058</v>
      </c>
      <c r="E944" s="6">
        <v>255.86</v>
      </c>
      <c r="F944" s="6">
        <v>155.03</v>
      </c>
      <c r="G944" s="6" t="s">
        <v>168</v>
      </c>
      <c r="J944" s="6"/>
    </row>
    <row r="945" spans="1:10" x14ac:dyDescent="0.25">
      <c r="A945" s="6">
        <v>42331049</v>
      </c>
      <c r="B945" s="6" t="s">
        <v>2056</v>
      </c>
      <c r="C945" s="6" t="s">
        <v>2059</v>
      </c>
      <c r="D945" s="6" t="s">
        <v>2060</v>
      </c>
      <c r="E945" s="6">
        <v>32.01</v>
      </c>
      <c r="F945" s="6">
        <v>19.39</v>
      </c>
      <c r="G945" s="6" t="s">
        <v>168</v>
      </c>
      <c r="J945" s="6"/>
    </row>
    <row r="946" spans="1:10" x14ac:dyDescent="0.25">
      <c r="A946" s="6">
        <v>42331064</v>
      </c>
      <c r="B946" s="6" t="s">
        <v>2056</v>
      </c>
      <c r="C946" s="6" t="s">
        <v>2061</v>
      </c>
      <c r="D946" s="6" t="s">
        <v>2062</v>
      </c>
      <c r="E946" s="6">
        <v>131.54</v>
      </c>
      <c r="F946" s="6">
        <v>77.52</v>
      </c>
      <c r="G946" s="6" t="s">
        <v>168</v>
      </c>
      <c r="J946" s="6"/>
    </row>
    <row r="947" spans="1:10" x14ac:dyDescent="0.25">
      <c r="A947" s="6">
        <v>26544054</v>
      </c>
      <c r="B947" s="6" t="s">
        <v>2047</v>
      </c>
      <c r="C947" s="6" t="s">
        <v>2050</v>
      </c>
      <c r="D947" s="6" t="s">
        <v>2063</v>
      </c>
      <c r="E947" s="6">
        <v>309.64</v>
      </c>
      <c r="F947" s="6">
        <v>140.74</v>
      </c>
      <c r="G947" s="6" t="s">
        <v>591</v>
      </c>
      <c r="J947" s="6"/>
    </row>
    <row r="948" spans="1:10" x14ac:dyDescent="0.25">
      <c r="A948" s="6">
        <v>26544027</v>
      </c>
      <c r="B948" s="6" t="s">
        <v>2047</v>
      </c>
      <c r="C948" s="6" t="s">
        <v>2064</v>
      </c>
      <c r="D948" s="6" t="s">
        <v>2065</v>
      </c>
      <c r="E948" s="6">
        <v>11.62</v>
      </c>
      <c r="F948" s="6">
        <v>5.28</v>
      </c>
      <c r="G948" s="6" t="s">
        <v>591</v>
      </c>
      <c r="J948" s="6"/>
    </row>
    <row r="949" spans="1:10" x14ac:dyDescent="0.25">
      <c r="A949" s="6">
        <v>26544039</v>
      </c>
      <c r="B949" s="6" t="s">
        <v>2047</v>
      </c>
      <c r="C949" s="6" t="s">
        <v>2054</v>
      </c>
      <c r="D949" s="6" t="s">
        <v>2066</v>
      </c>
      <c r="E949" s="6">
        <v>67.599999999999994</v>
      </c>
      <c r="F949" s="6">
        <v>30.73</v>
      </c>
      <c r="G949" s="6" t="s">
        <v>591</v>
      </c>
      <c r="J949" s="6"/>
    </row>
    <row r="950" spans="1:10" x14ac:dyDescent="0.25">
      <c r="A950" s="6">
        <v>26544041</v>
      </c>
      <c r="B950" s="6" t="s">
        <v>2047</v>
      </c>
      <c r="C950" s="6" t="s">
        <v>2048</v>
      </c>
      <c r="D950" s="6" t="s">
        <v>2067</v>
      </c>
      <c r="E950" s="6">
        <v>83.7</v>
      </c>
      <c r="F950" s="6">
        <v>38.049999999999997</v>
      </c>
      <c r="G950" s="6" t="s">
        <v>591</v>
      </c>
      <c r="J950" s="6"/>
    </row>
    <row r="951" spans="1:10" x14ac:dyDescent="0.25">
      <c r="A951" s="6">
        <v>28493043</v>
      </c>
      <c r="B951" s="6" t="s">
        <v>2047</v>
      </c>
      <c r="C951" s="6" t="s">
        <v>2054</v>
      </c>
      <c r="D951" s="6" t="s">
        <v>2068</v>
      </c>
      <c r="E951" s="6">
        <v>67.599999999999994</v>
      </c>
      <c r="F951" s="6">
        <v>30.73</v>
      </c>
      <c r="G951" s="6" t="s">
        <v>220</v>
      </c>
      <c r="J951" s="6"/>
    </row>
    <row r="952" spans="1:10" x14ac:dyDescent="0.25">
      <c r="A952" s="6">
        <v>28493029</v>
      </c>
      <c r="B952" s="6" t="s">
        <v>2047</v>
      </c>
      <c r="C952" s="6" t="s">
        <v>2052</v>
      </c>
      <c r="D952" s="6" t="s">
        <v>2069</v>
      </c>
      <c r="E952" s="6">
        <v>94.99</v>
      </c>
      <c r="F952" s="6">
        <v>43.18</v>
      </c>
      <c r="G952" s="6" t="s">
        <v>220</v>
      </c>
      <c r="J952" s="6"/>
    </row>
    <row r="953" spans="1:10" x14ac:dyDescent="0.25">
      <c r="A953" s="6">
        <v>38334025</v>
      </c>
      <c r="B953" s="6" t="s">
        <v>853</v>
      </c>
      <c r="C953" s="6" t="s">
        <v>2070</v>
      </c>
      <c r="D953" s="6" t="s">
        <v>2071</v>
      </c>
      <c r="E953" s="6">
        <v>76.400000000000006</v>
      </c>
      <c r="F953" s="6">
        <v>46.29</v>
      </c>
      <c r="G953" s="6" t="s">
        <v>2072</v>
      </c>
      <c r="J953" s="6"/>
    </row>
    <row r="954" spans="1:10" x14ac:dyDescent="0.25">
      <c r="A954" s="6">
        <v>38669026</v>
      </c>
      <c r="B954" s="6" t="s">
        <v>853</v>
      </c>
      <c r="C954" s="6" t="s">
        <v>2073</v>
      </c>
      <c r="D954" s="6" t="s">
        <v>2074</v>
      </c>
      <c r="E954" s="6">
        <v>50.93</v>
      </c>
      <c r="F954" s="6">
        <v>30.86</v>
      </c>
      <c r="G954" s="6" t="s">
        <v>182</v>
      </c>
      <c r="J954" s="6"/>
    </row>
    <row r="955" spans="1:10" x14ac:dyDescent="0.25">
      <c r="A955" s="6">
        <v>38833024</v>
      </c>
      <c r="B955" s="6" t="s">
        <v>853</v>
      </c>
      <c r="C955" s="6" t="s">
        <v>2073</v>
      </c>
      <c r="D955" s="6" t="s">
        <v>2075</v>
      </c>
      <c r="E955" s="6">
        <v>40.74</v>
      </c>
      <c r="F955" s="6">
        <v>24.68</v>
      </c>
      <c r="G955" s="6" t="s">
        <v>1268</v>
      </c>
      <c r="J955" s="6"/>
    </row>
    <row r="956" spans="1:10" x14ac:dyDescent="0.25">
      <c r="A956" s="6">
        <v>35160011</v>
      </c>
      <c r="B956" s="6" t="s">
        <v>853</v>
      </c>
      <c r="C956" s="6" t="s">
        <v>854</v>
      </c>
      <c r="D956" s="6" t="s">
        <v>2076</v>
      </c>
      <c r="E956" s="6">
        <v>106.07</v>
      </c>
      <c r="F956" s="6">
        <v>48.21</v>
      </c>
      <c r="G956" s="6" t="s">
        <v>317</v>
      </c>
      <c r="J956" s="6"/>
    </row>
    <row r="957" spans="1:10" x14ac:dyDescent="0.25">
      <c r="A957" s="6">
        <v>34252027</v>
      </c>
      <c r="B957" s="6" t="s">
        <v>853</v>
      </c>
      <c r="C957" s="6" t="s">
        <v>854</v>
      </c>
      <c r="D957" s="6" t="s">
        <v>2077</v>
      </c>
      <c r="E957" s="6">
        <v>106.07</v>
      </c>
      <c r="F957" s="6">
        <v>48.21</v>
      </c>
      <c r="G957" s="6" t="s">
        <v>231</v>
      </c>
      <c r="J957" s="6"/>
    </row>
    <row r="958" spans="1:10" x14ac:dyDescent="0.25">
      <c r="A958" s="6">
        <v>35995012</v>
      </c>
      <c r="B958" s="6" t="s">
        <v>2078</v>
      </c>
      <c r="C958" s="6" t="s">
        <v>2079</v>
      </c>
      <c r="D958" s="6" t="s">
        <v>2080</v>
      </c>
      <c r="E958" s="6">
        <v>387.27</v>
      </c>
      <c r="F958" s="6">
        <v>234.65</v>
      </c>
      <c r="G958" s="6" t="s">
        <v>2081</v>
      </c>
      <c r="J958" s="6"/>
    </row>
    <row r="959" spans="1:10" x14ac:dyDescent="0.25">
      <c r="A959" s="6">
        <v>40030025</v>
      </c>
      <c r="B959" s="6" t="s">
        <v>1980</v>
      </c>
      <c r="C959" s="6" t="s">
        <v>2082</v>
      </c>
      <c r="D959" s="6" t="s">
        <v>2083</v>
      </c>
      <c r="E959" s="8">
        <v>1336.9</v>
      </c>
      <c r="F959" s="6">
        <v>810.05</v>
      </c>
      <c r="G959" s="6" t="s">
        <v>2084</v>
      </c>
      <c r="J959" s="6"/>
    </row>
    <row r="960" spans="1:10" x14ac:dyDescent="0.25">
      <c r="A960" s="6">
        <v>10308029</v>
      </c>
      <c r="B960" s="6" t="s">
        <v>2085</v>
      </c>
      <c r="C960" s="6" t="s">
        <v>2086</v>
      </c>
      <c r="D960" s="6" t="s">
        <v>2087</v>
      </c>
      <c r="E960" s="6">
        <v>1.7</v>
      </c>
      <c r="F960" s="6">
        <v>1.03</v>
      </c>
      <c r="G960" s="6" t="s">
        <v>285</v>
      </c>
      <c r="J960" s="6"/>
    </row>
    <row r="961" spans="1:10" x14ac:dyDescent="0.25">
      <c r="A961" s="6">
        <v>39235027</v>
      </c>
      <c r="B961" s="6" t="s">
        <v>2088</v>
      </c>
      <c r="C961" s="6" t="s">
        <v>2089</v>
      </c>
      <c r="D961" s="6" t="s">
        <v>2090</v>
      </c>
      <c r="E961" s="6">
        <v>11.02</v>
      </c>
      <c r="F961" s="6">
        <v>6.68</v>
      </c>
      <c r="G961" s="6" t="s">
        <v>175</v>
      </c>
      <c r="J961" s="6"/>
    </row>
    <row r="962" spans="1:10" x14ac:dyDescent="0.25">
      <c r="A962" s="6">
        <v>39235039</v>
      </c>
      <c r="B962" s="6" t="s">
        <v>2088</v>
      </c>
      <c r="C962" s="6" t="s">
        <v>2091</v>
      </c>
      <c r="D962" s="6" t="s">
        <v>2092</v>
      </c>
      <c r="E962" s="6">
        <v>33.07</v>
      </c>
      <c r="F962" s="6">
        <v>20.04</v>
      </c>
      <c r="G962" s="6" t="s">
        <v>175</v>
      </c>
      <c r="J962" s="6"/>
    </row>
    <row r="963" spans="1:10" x14ac:dyDescent="0.25">
      <c r="A963" s="6">
        <v>35569021</v>
      </c>
      <c r="B963" s="6" t="s">
        <v>2088</v>
      </c>
      <c r="C963" s="6" t="s">
        <v>2091</v>
      </c>
      <c r="D963" s="6" t="s">
        <v>2093</v>
      </c>
      <c r="E963" s="6">
        <v>39.06</v>
      </c>
      <c r="F963" s="6">
        <v>23.66</v>
      </c>
      <c r="G963" s="6" t="s">
        <v>336</v>
      </c>
      <c r="J963" s="6"/>
    </row>
    <row r="964" spans="1:10" x14ac:dyDescent="0.25">
      <c r="A964" s="6">
        <v>35569019</v>
      </c>
      <c r="B964" s="6" t="s">
        <v>2088</v>
      </c>
      <c r="C964" s="6" t="s">
        <v>2089</v>
      </c>
      <c r="D964" s="6" t="s">
        <v>2094</v>
      </c>
      <c r="E964" s="6">
        <v>16.34</v>
      </c>
      <c r="F964" s="6">
        <v>9.9</v>
      </c>
      <c r="G964" s="6" t="s">
        <v>336</v>
      </c>
      <c r="J964" s="6"/>
    </row>
    <row r="965" spans="1:10" x14ac:dyDescent="0.25">
      <c r="A965" s="6">
        <v>37727056</v>
      </c>
      <c r="B965" s="6" t="s">
        <v>2088</v>
      </c>
      <c r="C965" s="6" t="s">
        <v>2089</v>
      </c>
      <c r="D965" s="6" t="s">
        <v>2095</v>
      </c>
      <c r="E965" s="6">
        <v>11.02</v>
      </c>
      <c r="F965" s="6">
        <v>6.68</v>
      </c>
      <c r="G965" s="6" t="s">
        <v>1268</v>
      </c>
      <c r="J965" s="6"/>
    </row>
    <row r="966" spans="1:10" x14ac:dyDescent="0.25">
      <c r="A966" s="6">
        <v>37727068</v>
      </c>
      <c r="B966" s="6" t="s">
        <v>2088</v>
      </c>
      <c r="C966" s="6" t="s">
        <v>2091</v>
      </c>
      <c r="D966" s="6" t="s">
        <v>2096</v>
      </c>
      <c r="E966" s="6">
        <v>33.07</v>
      </c>
      <c r="F966" s="6">
        <v>20.04</v>
      </c>
      <c r="G966" s="6" t="s">
        <v>1268</v>
      </c>
      <c r="J966" s="6"/>
    </row>
    <row r="967" spans="1:10" x14ac:dyDescent="0.25">
      <c r="A967" s="6">
        <v>37727118</v>
      </c>
      <c r="B967" s="6" t="s">
        <v>2088</v>
      </c>
      <c r="C967" s="6" t="s">
        <v>2097</v>
      </c>
      <c r="D967" s="6" t="s">
        <v>2098</v>
      </c>
      <c r="E967" s="6">
        <v>220.45</v>
      </c>
      <c r="F967" s="6">
        <v>133.57</v>
      </c>
      <c r="G967" s="6" t="s">
        <v>1268</v>
      </c>
      <c r="J967" s="6"/>
    </row>
    <row r="968" spans="1:10" x14ac:dyDescent="0.25">
      <c r="A968" s="6">
        <v>37727043</v>
      </c>
      <c r="B968" s="6" t="s">
        <v>2088</v>
      </c>
      <c r="C968" s="6" t="s">
        <v>2099</v>
      </c>
      <c r="D968" s="6" t="s">
        <v>2100</v>
      </c>
      <c r="E968" s="6">
        <v>22.05</v>
      </c>
      <c r="F968" s="6">
        <v>13.36</v>
      </c>
      <c r="G968" s="6" t="s">
        <v>1268</v>
      </c>
      <c r="J968" s="6"/>
    </row>
    <row r="969" spans="1:10" x14ac:dyDescent="0.25">
      <c r="A969" s="6">
        <v>38704019</v>
      </c>
      <c r="B969" s="6" t="s">
        <v>2101</v>
      </c>
      <c r="C969" s="6" t="s">
        <v>2102</v>
      </c>
      <c r="D969" s="6" t="s">
        <v>2103</v>
      </c>
      <c r="E969" s="6">
        <v>29.79</v>
      </c>
      <c r="F969" s="6">
        <v>18.05</v>
      </c>
      <c r="G969" s="6" t="s">
        <v>2104</v>
      </c>
      <c r="J969" s="6"/>
    </row>
    <row r="970" spans="1:10" x14ac:dyDescent="0.25">
      <c r="A970" s="6">
        <v>38704033</v>
      </c>
      <c r="B970" s="6" t="s">
        <v>2101</v>
      </c>
      <c r="C970" s="6" t="s">
        <v>2105</v>
      </c>
      <c r="D970" s="6" t="s">
        <v>2106</v>
      </c>
      <c r="E970" s="6">
        <v>99.02</v>
      </c>
      <c r="F970" s="6">
        <v>60</v>
      </c>
      <c r="G970" s="6" t="s">
        <v>2104</v>
      </c>
      <c r="J970" s="6"/>
    </row>
    <row r="971" spans="1:10" x14ac:dyDescent="0.25">
      <c r="A971" s="6">
        <v>38704021</v>
      </c>
      <c r="B971" s="6" t="s">
        <v>2101</v>
      </c>
      <c r="C971" s="6" t="s">
        <v>2107</v>
      </c>
      <c r="D971" s="6" t="s">
        <v>2108</v>
      </c>
      <c r="E971" s="6">
        <v>89.37</v>
      </c>
      <c r="F971" s="6">
        <v>54.15</v>
      </c>
      <c r="G971" s="6" t="s">
        <v>2104</v>
      </c>
      <c r="J971" s="6"/>
    </row>
    <row r="972" spans="1:10" x14ac:dyDescent="0.25">
      <c r="A972" s="6">
        <v>25568092</v>
      </c>
      <c r="B972" s="6" t="s">
        <v>306</v>
      </c>
      <c r="C972" s="6" t="s">
        <v>310</v>
      </c>
      <c r="D972" s="6" t="s">
        <v>2109</v>
      </c>
      <c r="E972" s="6">
        <v>15.08</v>
      </c>
      <c r="F972" s="6">
        <v>9.1300000000000008</v>
      </c>
      <c r="G972" s="6" t="s">
        <v>2110</v>
      </c>
      <c r="J972" s="6"/>
    </row>
    <row r="973" spans="1:10" x14ac:dyDescent="0.25">
      <c r="A973" s="6">
        <v>33609013</v>
      </c>
      <c r="B973" s="6" t="s">
        <v>916</v>
      </c>
      <c r="C973" s="6" t="s">
        <v>917</v>
      </c>
      <c r="D973" s="6" t="s">
        <v>2111</v>
      </c>
      <c r="E973" s="6">
        <v>10.93</v>
      </c>
      <c r="F973" s="6">
        <v>4.97</v>
      </c>
      <c r="G973" s="6" t="s">
        <v>781</v>
      </c>
      <c r="J973" s="6"/>
    </row>
    <row r="974" spans="1:10" x14ac:dyDescent="0.25">
      <c r="A974" s="6">
        <v>29006018</v>
      </c>
      <c r="B974" s="6" t="s">
        <v>2112</v>
      </c>
      <c r="C974" s="6" t="s">
        <v>2113</v>
      </c>
      <c r="D974" s="6" t="s">
        <v>2114</v>
      </c>
      <c r="E974" s="6">
        <v>14.73</v>
      </c>
      <c r="F974" s="6">
        <v>6.7</v>
      </c>
      <c r="G974" s="6" t="s">
        <v>1957</v>
      </c>
      <c r="J974" s="6"/>
    </row>
    <row r="975" spans="1:10" x14ac:dyDescent="0.25">
      <c r="A975" s="6">
        <v>29006032</v>
      </c>
      <c r="B975" s="6" t="s">
        <v>2112</v>
      </c>
      <c r="C975" s="6" t="s">
        <v>2115</v>
      </c>
      <c r="D975" s="6" t="s">
        <v>2116</v>
      </c>
      <c r="E975" s="6">
        <v>18.2</v>
      </c>
      <c r="F975" s="6">
        <v>8.27</v>
      </c>
      <c r="G975" s="6" t="s">
        <v>1957</v>
      </c>
      <c r="J975" s="6"/>
    </row>
    <row r="976" spans="1:10" x14ac:dyDescent="0.25">
      <c r="A976" s="6">
        <v>16766026</v>
      </c>
      <c r="B976" s="6" t="s">
        <v>2117</v>
      </c>
      <c r="C976" s="6" t="s">
        <v>2118</v>
      </c>
      <c r="D976" s="6" t="s">
        <v>2119</v>
      </c>
      <c r="E976" s="6">
        <v>37.19</v>
      </c>
      <c r="F976" s="6">
        <v>16.899999999999999</v>
      </c>
      <c r="G976" s="6" t="s">
        <v>2120</v>
      </c>
      <c r="J976" s="6"/>
    </row>
    <row r="977" spans="1:10" x14ac:dyDescent="0.25">
      <c r="A977" s="6">
        <v>16766040</v>
      </c>
      <c r="B977" s="6" t="s">
        <v>2117</v>
      </c>
      <c r="C977" s="6" t="s">
        <v>2121</v>
      </c>
      <c r="D977" s="6" t="s">
        <v>2122</v>
      </c>
      <c r="E977" s="6">
        <v>131.82</v>
      </c>
      <c r="F977" s="6">
        <v>59.92</v>
      </c>
      <c r="G977" s="6" t="s">
        <v>2120</v>
      </c>
      <c r="J977" s="6"/>
    </row>
    <row r="978" spans="1:10" x14ac:dyDescent="0.25">
      <c r="A978" s="6">
        <v>43716012</v>
      </c>
      <c r="B978" s="6" t="s">
        <v>2123</v>
      </c>
      <c r="C978" s="6" t="s">
        <v>2124</v>
      </c>
      <c r="D978" s="6" t="s">
        <v>2125</v>
      </c>
      <c r="E978" s="6">
        <v>72.209999999999994</v>
      </c>
      <c r="F978" s="6">
        <v>43.76</v>
      </c>
      <c r="G978" s="6" t="s">
        <v>175</v>
      </c>
      <c r="J978" s="6"/>
    </row>
    <row r="979" spans="1:10" x14ac:dyDescent="0.25">
      <c r="A979" s="6">
        <v>43716048</v>
      </c>
      <c r="B979" s="6" t="s">
        <v>2123</v>
      </c>
      <c r="C979" s="6" t="s">
        <v>2126</v>
      </c>
      <c r="D979" s="6" t="s">
        <v>2127</v>
      </c>
      <c r="E979" s="6">
        <v>138.47</v>
      </c>
      <c r="F979" s="6">
        <v>83.9</v>
      </c>
      <c r="G979" s="6" t="s">
        <v>175</v>
      </c>
      <c r="J979" s="6"/>
    </row>
    <row r="980" spans="1:10" x14ac:dyDescent="0.25">
      <c r="A980" s="6">
        <v>36111019</v>
      </c>
      <c r="B980" s="6" t="s">
        <v>2123</v>
      </c>
      <c r="C980" s="6" t="s">
        <v>2124</v>
      </c>
      <c r="D980" s="6" t="s">
        <v>2128</v>
      </c>
      <c r="E980" s="6">
        <v>72.209999999999994</v>
      </c>
      <c r="F980" s="6">
        <v>43.76</v>
      </c>
      <c r="G980" s="6" t="s">
        <v>188</v>
      </c>
      <c r="J980" s="6"/>
    </row>
    <row r="981" spans="1:10" x14ac:dyDescent="0.25">
      <c r="A981" s="6">
        <v>36111021</v>
      </c>
      <c r="B981" s="6" t="s">
        <v>2123</v>
      </c>
      <c r="C981" s="6" t="s">
        <v>2126</v>
      </c>
      <c r="D981" s="6" t="s">
        <v>2129</v>
      </c>
      <c r="E981" s="6">
        <v>138.47</v>
      </c>
      <c r="F981" s="6">
        <v>83.9</v>
      </c>
      <c r="G981" s="6" t="s">
        <v>188</v>
      </c>
      <c r="J981" s="6"/>
    </row>
    <row r="982" spans="1:10" x14ac:dyDescent="0.25">
      <c r="A982" s="6">
        <v>28845016</v>
      </c>
      <c r="B982" s="6" t="s">
        <v>2130</v>
      </c>
      <c r="C982" s="6" t="s">
        <v>2131</v>
      </c>
      <c r="D982" s="6" t="s">
        <v>2132</v>
      </c>
      <c r="E982" s="6">
        <v>27.01</v>
      </c>
      <c r="F982" s="6">
        <v>12.27</v>
      </c>
      <c r="G982" s="6" t="s">
        <v>285</v>
      </c>
      <c r="J982" s="6"/>
    </row>
    <row r="983" spans="1:10" x14ac:dyDescent="0.25">
      <c r="A983" s="6">
        <v>28845028</v>
      </c>
      <c r="B983" s="6" t="s">
        <v>2130</v>
      </c>
      <c r="C983" s="6" t="s">
        <v>2133</v>
      </c>
      <c r="D983" s="6" t="s">
        <v>2134</v>
      </c>
      <c r="E983" s="6">
        <v>46.99</v>
      </c>
      <c r="F983" s="6">
        <v>21.36</v>
      </c>
      <c r="G983" s="6" t="s">
        <v>285</v>
      </c>
      <c r="J983" s="6"/>
    </row>
    <row r="984" spans="1:10" x14ac:dyDescent="0.25">
      <c r="A984" s="6">
        <v>27951033</v>
      </c>
      <c r="B984" s="6" t="s">
        <v>873</v>
      </c>
      <c r="C984" s="6" t="s">
        <v>874</v>
      </c>
      <c r="D984" s="6" t="s">
        <v>2135</v>
      </c>
      <c r="E984" s="6">
        <v>12.74</v>
      </c>
      <c r="F984" s="6">
        <v>5.8</v>
      </c>
      <c r="G984" s="6" t="s">
        <v>501</v>
      </c>
      <c r="J984" s="6"/>
    </row>
    <row r="985" spans="1:10" x14ac:dyDescent="0.25">
      <c r="A985" s="6">
        <v>27951058</v>
      </c>
      <c r="B985" s="6" t="s">
        <v>873</v>
      </c>
      <c r="C985" s="6" t="s">
        <v>2136</v>
      </c>
      <c r="D985" s="6" t="s">
        <v>2137</v>
      </c>
      <c r="E985" s="6">
        <v>22.81</v>
      </c>
      <c r="F985" s="6">
        <v>10.37</v>
      </c>
      <c r="G985" s="6" t="s">
        <v>501</v>
      </c>
      <c r="J985" s="6"/>
    </row>
    <row r="986" spans="1:10" x14ac:dyDescent="0.25">
      <c r="A986" s="6">
        <v>39587011</v>
      </c>
      <c r="B986" s="6" t="s">
        <v>2138</v>
      </c>
      <c r="C986" s="6" t="s">
        <v>2139</v>
      </c>
      <c r="D986" s="6" t="s">
        <v>2140</v>
      </c>
      <c r="E986" s="8">
        <v>9257.16</v>
      </c>
      <c r="F986" s="8">
        <v>5609.04</v>
      </c>
      <c r="G986" s="6" t="s">
        <v>268</v>
      </c>
      <c r="J986" s="6"/>
    </row>
    <row r="987" spans="1:10" x14ac:dyDescent="0.25">
      <c r="A987" s="6">
        <v>29376011</v>
      </c>
      <c r="B987" s="6" t="s">
        <v>2141</v>
      </c>
      <c r="C987" s="6" t="s">
        <v>2142</v>
      </c>
      <c r="D987" s="6" t="s">
        <v>2143</v>
      </c>
      <c r="E987" s="6">
        <v>851.57</v>
      </c>
      <c r="F987" s="6">
        <v>387.08</v>
      </c>
      <c r="G987" s="6" t="s">
        <v>2144</v>
      </c>
      <c r="J987" s="6"/>
    </row>
    <row r="988" spans="1:10" x14ac:dyDescent="0.25">
      <c r="A988" s="6">
        <v>38705024</v>
      </c>
      <c r="B988" s="6" t="s">
        <v>2145</v>
      </c>
      <c r="C988" s="6" t="s">
        <v>2146</v>
      </c>
      <c r="D988" s="6" t="s">
        <v>2147</v>
      </c>
      <c r="E988" s="6">
        <v>603.25</v>
      </c>
      <c r="F988" s="6">
        <v>365.51</v>
      </c>
      <c r="G988" s="6" t="s">
        <v>879</v>
      </c>
      <c r="J988" s="6"/>
    </row>
    <row r="989" spans="1:10" x14ac:dyDescent="0.25">
      <c r="A989" s="6">
        <v>38705012</v>
      </c>
      <c r="B989" s="6" t="s">
        <v>2145</v>
      </c>
      <c r="C989" s="6" t="s">
        <v>2148</v>
      </c>
      <c r="D989" s="6" t="s">
        <v>2149</v>
      </c>
      <c r="E989" s="6">
        <v>301.63</v>
      </c>
      <c r="F989" s="6">
        <v>182.76</v>
      </c>
      <c r="G989" s="6" t="s">
        <v>879</v>
      </c>
      <c r="J989" s="6"/>
    </row>
    <row r="990" spans="1:10" x14ac:dyDescent="0.25">
      <c r="A990" s="6">
        <v>35189012</v>
      </c>
      <c r="B990" s="6" t="s">
        <v>217</v>
      </c>
      <c r="C990" s="6" t="s">
        <v>2150</v>
      </c>
      <c r="D990" s="6" t="s">
        <v>2151</v>
      </c>
      <c r="E990" s="8">
        <v>1573.9</v>
      </c>
      <c r="F990" s="6">
        <v>953.66</v>
      </c>
      <c r="G990" s="6" t="s">
        <v>843</v>
      </c>
      <c r="J990" s="6"/>
    </row>
    <row r="991" spans="1:10" x14ac:dyDescent="0.25">
      <c r="A991" s="6">
        <v>35849013</v>
      </c>
      <c r="B991" s="6" t="s">
        <v>2152</v>
      </c>
      <c r="C991" s="6" t="s">
        <v>2153</v>
      </c>
      <c r="D991" s="6" t="s">
        <v>2154</v>
      </c>
      <c r="E991" s="6">
        <v>610.67999999999995</v>
      </c>
      <c r="F991" s="6">
        <v>370.02</v>
      </c>
      <c r="G991" s="6" t="s">
        <v>662</v>
      </c>
      <c r="J991" s="6"/>
    </row>
    <row r="992" spans="1:10" x14ac:dyDescent="0.25">
      <c r="A992" s="6">
        <v>35849025</v>
      </c>
      <c r="B992" s="6" t="s">
        <v>2152</v>
      </c>
      <c r="C992" s="6" t="s">
        <v>2155</v>
      </c>
      <c r="D992" s="6" t="s">
        <v>2156</v>
      </c>
      <c r="E992" s="8">
        <v>1526.68</v>
      </c>
      <c r="F992" s="6">
        <v>925.03</v>
      </c>
      <c r="G992" s="6" t="s">
        <v>662</v>
      </c>
      <c r="J992" s="6"/>
    </row>
    <row r="993" spans="1:10" x14ac:dyDescent="0.25">
      <c r="A993" s="6">
        <v>37174012</v>
      </c>
      <c r="B993" s="6" t="s">
        <v>2157</v>
      </c>
      <c r="C993" s="6" t="s">
        <v>2158</v>
      </c>
      <c r="D993" s="6" t="s">
        <v>2159</v>
      </c>
      <c r="E993" s="6">
        <v>819.22</v>
      </c>
      <c r="F993" s="6">
        <v>496.38</v>
      </c>
      <c r="G993" s="6" t="s">
        <v>268</v>
      </c>
      <c r="J993" s="6"/>
    </row>
    <row r="994" spans="1:10" x14ac:dyDescent="0.25">
      <c r="A994" s="6">
        <v>42447021</v>
      </c>
      <c r="B994" s="6" t="s">
        <v>2160</v>
      </c>
      <c r="C994" s="6" t="s">
        <v>2161</v>
      </c>
      <c r="D994" s="6" t="s">
        <v>2162</v>
      </c>
      <c r="E994" s="6">
        <v>893.69</v>
      </c>
      <c r="F994" s="6">
        <v>541.5</v>
      </c>
      <c r="G994" s="6" t="s">
        <v>1446</v>
      </c>
      <c r="J994" s="6"/>
    </row>
    <row r="995" spans="1:10" x14ac:dyDescent="0.25">
      <c r="A995" s="6">
        <v>37173010</v>
      </c>
      <c r="B995" s="6" t="s">
        <v>2163</v>
      </c>
      <c r="C995" s="6" t="s">
        <v>2164</v>
      </c>
      <c r="D995" s="6" t="s">
        <v>2165</v>
      </c>
      <c r="E995" s="8">
        <v>2219.34</v>
      </c>
      <c r="F995" s="8">
        <v>1344.73</v>
      </c>
      <c r="G995" s="6" t="s">
        <v>2166</v>
      </c>
      <c r="J995" s="6"/>
    </row>
    <row r="996" spans="1:10" x14ac:dyDescent="0.25">
      <c r="A996" s="6">
        <v>25998030</v>
      </c>
      <c r="B996" s="6" t="s">
        <v>2167</v>
      </c>
      <c r="C996" s="6" t="s">
        <v>2168</v>
      </c>
      <c r="D996" s="6" t="s">
        <v>2169</v>
      </c>
      <c r="E996" s="6">
        <v>22.24</v>
      </c>
      <c r="F996" s="6">
        <v>10.11</v>
      </c>
      <c r="G996" s="6" t="s">
        <v>429</v>
      </c>
      <c r="J996" s="6"/>
    </row>
    <row r="997" spans="1:10" x14ac:dyDescent="0.25">
      <c r="A997" s="6">
        <v>37976026</v>
      </c>
      <c r="B997" s="6" t="s">
        <v>2170</v>
      </c>
      <c r="C997" s="6" t="s">
        <v>2171</v>
      </c>
      <c r="D997" s="6" t="s">
        <v>2172</v>
      </c>
      <c r="E997" s="6">
        <v>38.72</v>
      </c>
      <c r="F997" s="6">
        <v>23.47</v>
      </c>
      <c r="G997" s="6" t="s">
        <v>1268</v>
      </c>
      <c r="J997" s="6"/>
    </row>
    <row r="998" spans="1:10" x14ac:dyDescent="0.25">
      <c r="A998" s="6">
        <v>41477011</v>
      </c>
      <c r="B998" s="6" t="s">
        <v>2173</v>
      </c>
      <c r="C998" s="6" t="s">
        <v>2174</v>
      </c>
      <c r="D998" s="6" t="s">
        <v>2175</v>
      </c>
      <c r="E998" s="6">
        <v>643.66</v>
      </c>
      <c r="F998" s="6">
        <v>390</v>
      </c>
      <c r="G998" s="6" t="s">
        <v>1983</v>
      </c>
      <c r="J998" s="6"/>
    </row>
    <row r="999" spans="1:10" x14ac:dyDescent="0.25">
      <c r="A999" s="6">
        <v>27865082</v>
      </c>
      <c r="B999" s="6" t="s">
        <v>2176</v>
      </c>
      <c r="C999" s="6" t="s">
        <v>2177</v>
      </c>
      <c r="D999" s="6" t="s">
        <v>2178</v>
      </c>
      <c r="E999" s="6">
        <v>35.99</v>
      </c>
      <c r="F999" s="6">
        <v>16.350000000000001</v>
      </c>
      <c r="G999" s="6" t="s">
        <v>2179</v>
      </c>
      <c r="J999" s="6"/>
    </row>
    <row r="1000" spans="1:10" x14ac:dyDescent="0.25">
      <c r="A1000" s="6">
        <v>27865094</v>
      </c>
      <c r="B1000" s="6" t="s">
        <v>2176</v>
      </c>
      <c r="C1000" s="6" t="s">
        <v>2180</v>
      </c>
      <c r="D1000" s="6" t="s">
        <v>2181</v>
      </c>
      <c r="E1000" s="6">
        <v>167.71</v>
      </c>
      <c r="F1000" s="6">
        <v>76.239999999999995</v>
      </c>
      <c r="G1000" s="6" t="s">
        <v>2179</v>
      </c>
      <c r="J1000" s="6"/>
    </row>
    <row r="1001" spans="1:10" x14ac:dyDescent="0.25">
      <c r="A1001" s="6">
        <v>43396011</v>
      </c>
      <c r="B1001" s="6" t="s">
        <v>1225</v>
      </c>
      <c r="C1001" s="6" t="s">
        <v>2182</v>
      </c>
      <c r="D1001" s="6" t="s">
        <v>2183</v>
      </c>
      <c r="E1001" s="6">
        <v>126.44</v>
      </c>
      <c r="F1001" s="6">
        <v>76.61</v>
      </c>
      <c r="G1001" s="6" t="s">
        <v>389</v>
      </c>
      <c r="J1001" s="6"/>
    </row>
    <row r="1002" spans="1:10" x14ac:dyDescent="0.25">
      <c r="A1002" s="6">
        <v>43396023</v>
      </c>
      <c r="B1002" s="6" t="s">
        <v>1225</v>
      </c>
      <c r="C1002" s="6" t="s">
        <v>1843</v>
      </c>
      <c r="D1002" s="6" t="s">
        <v>2184</v>
      </c>
      <c r="E1002" s="6">
        <v>316.08</v>
      </c>
      <c r="F1002" s="6">
        <v>191.52</v>
      </c>
      <c r="G1002" s="6" t="s">
        <v>389</v>
      </c>
      <c r="J1002" s="6"/>
    </row>
    <row r="1003" spans="1:10" x14ac:dyDescent="0.25">
      <c r="A1003" s="6">
        <v>33190024</v>
      </c>
      <c r="B1003" s="6" t="s">
        <v>306</v>
      </c>
      <c r="C1003" s="6" t="s">
        <v>310</v>
      </c>
      <c r="D1003" s="6" t="s">
        <v>2185</v>
      </c>
      <c r="E1003" s="6">
        <v>30.06</v>
      </c>
      <c r="F1003" s="6">
        <v>13.66</v>
      </c>
      <c r="G1003" s="6" t="s">
        <v>2186</v>
      </c>
      <c r="J1003" s="6"/>
    </row>
    <row r="1004" spans="1:10" x14ac:dyDescent="0.25">
      <c r="A1004" s="6">
        <v>35561024</v>
      </c>
      <c r="B1004" s="6" t="s">
        <v>1853</v>
      </c>
      <c r="C1004" s="6" t="s">
        <v>2187</v>
      </c>
      <c r="D1004" s="6" t="s">
        <v>2188</v>
      </c>
      <c r="E1004" s="6">
        <v>321.83</v>
      </c>
      <c r="F1004" s="6">
        <v>195</v>
      </c>
      <c r="G1004" s="6" t="s">
        <v>1651</v>
      </c>
      <c r="J1004" s="6"/>
    </row>
    <row r="1005" spans="1:10" x14ac:dyDescent="0.25">
      <c r="A1005" s="6">
        <v>35561012</v>
      </c>
      <c r="B1005" s="6" t="s">
        <v>1853</v>
      </c>
      <c r="C1005" s="6" t="s">
        <v>2189</v>
      </c>
      <c r="D1005" s="6" t="s">
        <v>2190</v>
      </c>
      <c r="E1005" s="6">
        <v>80.36</v>
      </c>
      <c r="F1005" s="6">
        <v>48.69</v>
      </c>
      <c r="G1005" s="6" t="s">
        <v>1651</v>
      </c>
      <c r="J1005" s="6"/>
    </row>
    <row r="1006" spans="1:10" x14ac:dyDescent="0.25">
      <c r="A1006" s="6">
        <v>35561036</v>
      </c>
      <c r="B1006" s="6" t="s">
        <v>1853</v>
      </c>
      <c r="C1006" s="6" t="s">
        <v>2191</v>
      </c>
      <c r="D1006" s="6" t="s">
        <v>2192</v>
      </c>
      <c r="E1006" s="8">
        <v>1156.93</v>
      </c>
      <c r="F1006" s="6">
        <v>701</v>
      </c>
      <c r="G1006" s="6" t="s">
        <v>1651</v>
      </c>
      <c r="J1006" s="6"/>
    </row>
    <row r="1007" spans="1:10" x14ac:dyDescent="0.25">
      <c r="A1007" s="6">
        <v>35561048</v>
      </c>
      <c r="B1007" s="6" t="s">
        <v>1853</v>
      </c>
      <c r="C1007" s="6" t="s">
        <v>2193</v>
      </c>
      <c r="D1007" s="6" t="s">
        <v>2194</v>
      </c>
      <c r="E1007" s="8">
        <v>2698.4</v>
      </c>
      <c r="F1007" s="8">
        <v>1635</v>
      </c>
      <c r="G1007" s="6" t="s">
        <v>1651</v>
      </c>
      <c r="J1007" s="6"/>
    </row>
    <row r="1008" spans="1:10" x14ac:dyDescent="0.25">
      <c r="A1008" s="6">
        <v>35268022</v>
      </c>
      <c r="B1008" s="6" t="s">
        <v>2195</v>
      </c>
      <c r="C1008" s="6" t="s">
        <v>2196</v>
      </c>
      <c r="D1008" s="6" t="s">
        <v>2197</v>
      </c>
      <c r="E1008" s="6">
        <v>100</v>
      </c>
      <c r="F1008" s="6">
        <v>60.58</v>
      </c>
      <c r="G1008" s="6" t="s">
        <v>2198</v>
      </c>
      <c r="J1008" s="6"/>
    </row>
    <row r="1009" spans="1:10" x14ac:dyDescent="0.25">
      <c r="A1009" s="6">
        <v>35193022</v>
      </c>
      <c r="B1009" s="6" t="s">
        <v>2199</v>
      </c>
      <c r="C1009" s="6" t="s">
        <v>2200</v>
      </c>
      <c r="D1009" s="6" t="s">
        <v>2201</v>
      </c>
      <c r="E1009" s="6">
        <v>200.32</v>
      </c>
      <c r="F1009" s="6">
        <v>121.38</v>
      </c>
      <c r="G1009" s="6" t="s">
        <v>2202</v>
      </c>
      <c r="J1009" s="6"/>
    </row>
    <row r="1010" spans="1:10" x14ac:dyDescent="0.25">
      <c r="A1010" s="6">
        <v>35193034</v>
      </c>
      <c r="B1010" s="6" t="s">
        <v>2199</v>
      </c>
      <c r="C1010" s="6" t="s">
        <v>2203</v>
      </c>
      <c r="D1010" s="6" t="s">
        <v>2204</v>
      </c>
      <c r="E1010" s="6">
        <v>380.61</v>
      </c>
      <c r="F1010" s="6">
        <v>230.61</v>
      </c>
      <c r="G1010" s="6" t="s">
        <v>2202</v>
      </c>
      <c r="J1010" s="6"/>
    </row>
    <row r="1011" spans="1:10" x14ac:dyDescent="0.25">
      <c r="A1011" s="6">
        <v>38813010</v>
      </c>
      <c r="B1011" s="6" t="s">
        <v>2205</v>
      </c>
      <c r="C1011" s="6" t="s">
        <v>2206</v>
      </c>
      <c r="D1011" s="6" t="s">
        <v>2207</v>
      </c>
      <c r="E1011" s="6">
        <v>19.05</v>
      </c>
      <c r="F1011" s="6">
        <v>11.54</v>
      </c>
      <c r="G1011" s="6" t="s">
        <v>199</v>
      </c>
      <c r="J1011" s="6"/>
    </row>
    <row r="1012" spans="1:10" x14ac:dyDescent="0.25">
      <c r="A1012" s="6">
        <v>43429024</v>
      </c>
      <c r="B1012" s="6" t="s">
        <v>2208</v>
      </c>
      <c r="C1012" s="6" t="s">
        <v>2209</v>
      </c>
      <c r="D1012" s="6" t="s">
        <v>2210</v>
      </c>
      <c r="E1012" s="6">
        <v>107.25</v>
      </c>
      <c r="F1012" s="6">
        <v>64.98</v>
      </c>
      <c r="G1012" s="6" t="s">
        <v>143</v>
      </c>
      <c r="J1012" s="6"/>
    </row>
    <row r="1013" spans="1:10" x14ac:dyDescent="0.25">
      <c r="A1013" s="6">
        <v>44335014</v>
      </c>
      <c r="B1013" s="6" t="s">
        <v>2208</v>
      </c>
      <c r="C1013" s="6" t="s">
        <v>2209</v>
      </c>
      <c r="D1013" s="6" t="s">
        <v>2211</v>
      </c>
      <c r="E1013" s="6">
        <v>107.25</v>
      </c>
      <c r="F1013" s="6">
        <v>64.98</v>
      </c>
      <c r="G1013" s="6" t="s">
        <v>175</v>
      </c>
      <c r="J1013" s="6"/>
    </row>
    <row r="1014" spans="1:10" x14ac:dyDescent="0.25">
      <c r="A1014" s="6">
        <v>44476048</v>
      </c>
      <c r="B1014" s="6" t="s">
        <v>2208</v>
      </c>
      <c r="C1014" s="6" t="s">
        <v>2209</v>
      </c>
      <c r="D1014" s="6" t="s">
        <v>2211</v>
      </c>
      <c r="E1014" s="6">
        <v>107.25</v>
      </c>
      <c r="F1014" s="6">
        <v>64.98</v>
      </c>
      <c r="G1014" s="6" t="s">
        <v>145</v>
      </c>
      <c r="J1014" s="6"/>
    </row>
    <row r="1015" spans="1:10" x14ac:dyDescent="0.25">
      <c r="A1015" s="6">
        <v>42454052</v>
      </c>
      <c r="B1015" s="6" t="s">
        <v>2208</v>
      </c>
      <c r="C1015" s="6" t="s">
        <v>2212</v>
      </c>
      <c r="D1015" s="6" t="s">
        <v>2213</v>
      </c>
      <c r="E1015" s="6">
        <v>115.36</v>
      </c>
      <c r="F1015" s="6">
        <v>69.900000000000006</v>
      </c>
      <c r="G1015" s="6" t="s">
        <v>172</v>
      </c>
      <c r="J1015" s="6"/>
    </row>
    <row r="1016" spans="1:10" x14ac:dyDescent="0.25">
      <c r="A1016" s="6">
        <v>42527022</v>
      </c>
      <c r="B1016" s="6" t="s">
        <v>2208</v>
      </c>
      <c r="C1016" s="6" t="s">
        <v>2212</v>
      </c>
      <c r="D1016" s="6" t="s">
        <v>2213</v>
      </c>
      <c r="E1016" s="6">
        <v>115.36</v>
      </c>
      <c r="F1016" s="6">
        <v>69.900000000000006</v>
      </c>
      <c r="G1016" s="6" t="s">
        <v>609</v>
      </c>
      <c r="J1016" s="6"/>
    </row>
    <row r="1017" spans="1:10" x14ac:dyDescent="0.25">
      <c r="A1017" s="6">
        <v>42019012</v>
      </c>
      <c r="B1017" s="6" t="s">
        <v>2208</v>
      </c>
      <c r="C1017" s="6" t="s">
        <v>2212</v>
      </c>
      <c r="D1017" s="6" t="s">
        <v>2213</v>
      </c>
      <c r="E1017" s="6">
        <v>115.36</v>
      </c>
      <c r="F1017" s="6">
        <v>69.900000000000006</v>
      </c>
      <c r="G1017" s="6" t="s">
        <v>843</v>
      </c>
      <c r="J1017" s="6"/>
    </row>
    <row r="1018" spans="1:10" x14ac:dyDescent="0.25">
      <c r="A1018" s="6">
        <v>37154010</v>
      </c>
      <c r="B1018" s="6" t="s">
        <v>2214</v>
      </c>
      <c r="C1018" s="6" t="s">
        <v>2215</v>
      </c>
      <c r="D1018" s="6" t="s">
        <v>2216</v>
      </c>
      <c r="E1018" s="8">
        <v>5305.59</v>
      </c>
      <c r="F1018" s="8">
        <v>3214.71</v>
      </c>
      <c r="G1018" s="6" t="s">
        <v>1179</v>
      </c>
      <c r="J1018" s="6"/>
    </row>
    <row r="1019" spans="1:10" x14ac:dyDescent="0.25">
      <c r="A1019" s="6">
        <v>34972531</v>
      </c>
      <c r="B1019" s="6" t="s">
        <v>1121</v>
      </c>
      <c r="C1019" s="6" t="s">
        <v>1122</v>
      </c>
      <c r="D1019" s="6" t="s">
        <v>2217</v>
      </c>
      <c r="E1019" s="6">
        <v>8.58</v>
      </c>
      <c r="F1019" s="6">
        <v>5.2</v>
      </c>
      <c r="G1019" s="6" t="s">
        <v>894</v>
      </c>
      <c r="J1019" s="6"/>
    </row>
    <row r="1020" spans="1:10" x14ac:dyDescent="0.25">
      <c r="A1020" s="6">
        <v>42539015</v>
      </c>
      <c r="B1020" s="6" t="s">
        <v>2218</v>
      </c>
      <c r="C1020" s="6" t="s">
        <v>2219</v>
      </c>
      <c r="D1020" s="6" t="s">
        <v>2220</v>
      </c>
      <c r="E1020" s="6">
        <v>651.9</v>
      </c>
      <c r="F1020" s="6">
        <v>395</v>
      </c>
      <c r="G1020" s="6" t="s">
        <v>2221</v>
      </c>
      <c r="J1020" s="6"/>
    </row>
    <row r="1021" spans="1:10" x14ac:dyDescent="0.25">
      <c r="A1021" s="6">
        <v>42539027</v>
      </c>
      <c r="B1021" s="6" t="s">
        <v>2218</v>
      </c>
      <c r="C1021" s="6" t="s">
        <v>2222</v>
      </c>
      <c r="D1021" s="6" t="s">
        <v>2223</v>
      </c>
      <c r="E1021" s="8">
        <v>1629.75</v>
      </c>
      <c r="F1021" s="6">
        <v>987.49</v>
      </c>
      <c r="G1021" s="6" t="s">
        <v>2221</v>
      </c>
      <c r="J1021" s="6"/>
    </row>
    <row r="1022" spans="1:10" x14ac:dyDescent="0.25">
      <c r="A1022" s="6">
        <v>26403079</v>
      </c>
      <c r="B1022" s="6" t="s">
        <v>2224</v>
      </c>
      <c r="C1022" s="6" t="s">
        <v>2225</v>
      </c>
      <c r="D1022" s="6" t="s">
        <v>2226</v>
      </c>
      <c r="E1022" s="6">
        <v>18.600000000000001</v>
      </c>
      <c r="F1022" s="6">
        <v>8.4600000000000009</v>
      </c>
      <c r="G1022" s="6" t="s">
        <v>429</v>
      </c>
      <c r="J1022" s="6"/>
    </row>
    <row r="1023" spans="1:10" x14ac:dyDescent="0.25">
      <c r="A1023" s="6">
        <v>28645012</v>
      </c>
      <c r="B1023" s="6" t="s">
        <v>2227</v>
      </c>
      <c r="C1023" s="6" t="s">
        <v>2228</v>
      </c>
      <c r="D1023" s="6" t="s">
        <v>2229</v>
      </c>
      <c r="E1023" s="8">
        <v>1420.98</v>
      </c>
      <c r="F1023" s="6">
        <v>645.91</v>
      </c>
      <c r="G1023" s="6" t="s">
        <v>220</v>
      </c>
      <c r="J1023" s="6"/>
    </row>
    <row r="1024" spans="1:10" x14ac:dyDescent="0.25">
      <c r="A1024" s="6">
        <v>35642014</v>
      </c>
      <c r="B1024" s="6" t="s">
        <v>2230</v>
      </c>
      <c r="C1024" s="6" t="s">
        <v>2231</v>
      </c>
      <c r="D1024" s="6" t="s">
        <v>2232</v>
      </c>
      <c r="E1024" s="6">
        <v>10.76</v>
      </c>
      <c r="F1024" s="6">
        <v>6.52</v>
      </c>
      <c r="G1024" s="6" t="s">
        <v>317</v>
      </c>
      <c r="J1024" s="6"/>
    </row>
    <row r="1025" spans="1:10" x14ac:dyDescent="0.25">
      <c r="A1025" s="6">
        <v>35642026</v>
      </c>
      <c r="B1025" s="6" t="s">
        <v>2230</v>
      </c>
      <c r="C1025" s="6" t="s">
        <v>2233</v>
      </c>
      <c r="D1025" s="6" t="s">
        <v>2234</v>
      </c>
      <c r="E1025" s="6">
        <v>19.510000000000002</v>
      </c>
      <c r="F1025" s="6">
        <v>11.83</v>
      </c>
      <c r="G1025" s="6" t="s">
        <v>317</v>
      </c>
      <c r="J1025" s="6"/>
    </row>
    <row r="1026" spans="1:10" x14ac:dyDescent="0.25">
      <c r="A1026" s="6">
        <v>20925069</v>
      </c>
      <c r="B1026" s="6" t="s">
        <v>887</v>
      </c>
      <c r="C1026" s="6" t="s">
        <v>2235</v>
      </c>
      <c r="D1026" s="6" t="s">
        <v>2236</v>
      </c>
      <c r="E1026" s="6">
        <v>3.59</v>
      </c>
      <c r="F1026" s="6">
        <v>1.63</v>
      </c>
      <c r="G1026" s="6" t="s">
        <v>2237</v>
      </c>
      <c r="J1026" s="6"/>
    </row>
    <row r="1027" spans="1:10" x14ac:dyDescent="0.25">
      <c r="A1027" s="6">
        <v>38445033</v>
      </c>
      <c r="B1027" s="6" t="s">
        <v>1853</v>
      </c>
      <c r="C1027" s="6" t="s">
        <v>2238</v>
      </c>
      <c r="D1027" s="6" t="s">
        <v>2239</v>
      </c>
      <c r="E1027" s="8">
        <v>2698.42</v>
      </c>
      <c r="F1027" s="8">
        <v>1635</v>
      </c>
      <c r="G1027" s="6" t="s">
        <v>344</v>
      </c>
      <c r="J1027" s="6"/>
    </row>
    <row r="1028" spans="1:10" x14ac:dyDescent="0.25">
      <c r="A1028" s="6">
        <v>38445045</v>
      </c>
      <c r="B1028" s="6" t="s">
        <v>1853</v>
      </c>
      <c r="C1028" s="6" t="s">
        <v>2240</v>
      </c>
      <c r="D1028" s="6" t="s">
        <v>2241</v>
      </c>
      <c r="E1028" s="8">
        <v>5396.84</v>
      </c>
      <c r="F1028" s="8">
        <v>3270</v>
      </c>
      <c r="G1028" s="6" t="s">
        <v>344</v>
      </c>
      <c r="J1028" s="6"/>
    </row>
    <row r="1029" spans="1:10" x14ac:dyDescent="0.25">
      <c r="A1029" s="6">
        <v>38445021</v>
      </c>
      <c r="B1029" s="6" t="s">
        <v>1853</v>
      </c>
      <c r="C1029" s="6" t="s">
        <v>2242</v>
      </c>
      <c r="D1029" s="6" t="s">
        <v>2243</v>
      </c>
      <c r="E1029" s="6">
        <v>539.67999999999995</v>
      </c>
      <c r="F1029" s="6">
        <v>327</v>
      </c>
      <c r="G1029" s="6" t="s">
        <v>344</v>
      </c>
      <c r="J1029" s="6"/>
    </row>
    <row r="1030" spans="1:10" x14ac:dyDescent="0.25">
      <c r="A1030" s="6">
        <v>34808028</v>
      </c>
      <c r="B1030" s="6" t="s">
        <v>2244</v>
      </c>
      <c r="C1030" s="6" t="s">
        <v>2245</v>
      </c>
      <c r="D1030" s="6" t="s">
        <v>2246</v>
      </c>
      <c r="E1030" s="6">
        <v>2.17</v>
      </c>
      <c r="F1030" s="6">
        <v>0.99</v>
      </c>
      <c r="G1030" s="6" t="s">
        <v>1719</v>
      </c>
      <c r="J1030" s="6"/>
    </row>
    <row r="1031" spans="1:10" x14ac:dyDescent="0.25">
      <c r="A1031" s="6">
        <v>43465020</v>
      </c>
      <c r="B1031" s="6" t="s">
        <v>2244</v>
      </c>
      <c r="C1031" s="6" t="s">
        <v>2247</v>
      </c>
      <c r="D1031" s="6" t="s">
        <v>2248</v>
      </c>
      <c r="E1031" s="6">
        <v>130.33000000000001</v>
      </c>
      <c r="F1031" s="6">
        <v>78.97</v>
      </c>
      <c r="G1031" s="6" t="s">
        <v>399</v>
      </c>
      <c r="J1031" s="6"/>
    </row>
    <row r="1032" spans="1:10" x14ac:dyDescent="0.25">
      <c r="A1032" s="6">
        <v>34808016</v>
      </c>
      <c r="B1032" s="6" t="s">
        <v>2244</v>
      </c>
      <c r="C1032" s="6" t="s">
        <v>2249</v>
      </c>
      <c r="D1032" s="6" t="s">
        <v>2250</v>
      </c>
      <c r="E1032" s="6">
        <v>6.99</v>
      </c>
      <c r="F1032" s="6">
        <v>3.17</v>
      </c>
      <c r="G1032" s="6" t="s">
        <v>1719</v>
      </c>
      <c r="J1032" s="6"/>
    </row>
    <row r="1033" spans="1:10" x14ac:dyDescent="0.25">
      <c r="A1033" s="6">
        <v>24928119</v>
      </c>
      <c r="B1033" s="6" t="s">
        <v>1077</v>
      </c>
      <c r="C1033" s="6" t="s">
        <v>1080</v>
      </c>
      <c r="D1033" s="6" t="s">
        <v>2251</v>
      </c>
      <c r="E1033" s="6">
        <v>53.62</v>
      </c>
      <c r="F1033" s="6">
        <v>32.49</v>
      </c>
      <c r="G1033" s="6" t="s">
        <v>1987</v>
      </c>
      <c r="J1033" s="6"/>
    </row>
    <row r="1034" spans="1:10" x14ac:dyDescent="0.25">
      <c r="A1034" s="6">
        <v>34543013</v>
      </c>
      <c r="B1034" s="6" t="s">
        <v>2252</v>
      </c>
      <c r="C1034" s="6" t="s">
        <v>2253</v>
      </c>
      <c r="D1034" s="6" t="s">
        <v>2254</v>
      </c>
      <c r="E1034" s="8">
        <v>3576.26</v>
      </c>
      <c r="F1034" s="8">
        <v>2166.9</v>
      </c>
      <c r="G1034" s="6" t="s">
        <v>814</v>
      </c>
      <c r="J1034" s="6"/>
    </row>
    <row r="1035" spans="1:10" x14ac:dyDescent="0.25">
      <c r="A1035" s="6">
        <v>30081057</v>
      </c>
      <c r="B1035" s="6" t="s">
        <v>2255</v>
      </c>
      <c r="C1035" s="6" t="s">
        <v>2256</v>
      </c>
      <c r="D1035" s="6" t="s">
        <v>2257</v>
      </c>
      <c r="E1035" s="6">
        <v>35.6</v>
      </c>
      <c r="F1035" s="6">
        <v>21.57</v>
      </c>
      <c r="G1035" s="6" t="s">
        <v>2258</v>
      </c>
      <c r="J1035" s="6"/>
    </row>
    <row r="1036" spans="1:10" x14ac:dyDescent="0.25">
      <c r="A1036" s="6">
        <v>30081095</v>
      </c>
      <c r="B1036" s="6" t="s">
        <v>2255</v>
      </c>
      <c r="C1036" s="6" t="s">
        <v>2256</v>
      </c>
      <c r="D1036" s="6" t="s">
        <v>2259</v>
      </c>
      <c r="E1036" s="6">
        <v>35.6</v>
      </c>
      <c r="F1036" s="6">
        <v>21.57</v>
      </c>
      <c r="G1036" s="6" t="s">
        <v>2258</v>
      </c>
      <c r="J1036" s="6"/>
    </row>
    <row r="1037" spans="1:10" x14ac:dyDescent="0.25">
      <c r="A1037" s="6">
        <v>26126021</v>
      </c>
      <c r="B1037" s="6" t="s">
        <v>2123</v>
      </c>
      <c r="C1037" s="6" t="s">
        <v>2126</v>
      </c>
      <c r="D1037" s="6" t="s">
        <v>2260</v>
      </c>
      <c r="E1037" s="6">
        <v>277.64</v>
      </c>
      <c r="F1037" s="6">
        <v>126.2</v>
      </c>
      <c r="G1037" s="6" t="s">
        <v>289</v>
      </c>
      <c r="J1037" s="6"/>
    </row>
    <row r="1038" spans="1:10" x14ac:dyDescent="0.25">
      <c r="A1038" s="6">
        <v>37482015</v>
      </c>
      <c r="B1038" s="6" t="s">
        <v>2261</v>
      </c>
      <c r="C1038" s="6" t="s">
        <v>2262</v>
      </c>
      <c r="D1038" s="6" t="s">
        <v>2263</v>
      </c>
      <c r="E1038" s="6">
        <v>357.49</v>
      </c>
      <c r="F1038" s="6">
        <v>216.6</v>
      </c>
      <c r="G1038" s="6" t="s">
        <v>2264</v>
      </c>
      <c r="J1038" s="6"/>
    </row>
    <row r="1039" spans="1:10" x14ac:dyDescent="0.25">
      <c r="A1039" s="6">
        <v>34498232</v>
      </c>
      <c r="B1039" s="6" t="s">
        <v>2265</v>
      </c>
      <c r="C1039" s="6" t="s">
        <v>2266</v>
      </c>
      <c r="D1039" s="6" t="s">
        <v>2267</v>
      </c>
      <c r="E1039" s="6">
        <v>27.92</v>
      </c>
      <c r="F1039" s="6">
        <v>16.920000000000002</v>
      </c>
      <c r="G1039" s="6" t="s">
        <v>1470</v>
      </c>
      <c r="J1039" s="6"/>
    </row>
    <row r="1040" spans="1:10" x14ac:dyDescent="0.25">
      <c r="A1040" s="6">
        <v>29447048</v>
      </c>
      <c r="B1040" s="6" t="s">
        <v>2268</v>
      </c>
      <c r="C1040" s="6" t="s">
        <v>2269</v>
      </c>
      <c r="D1040" s="6" t="s">
        <v>2270</v>
      </c>
      <c r="E1040" s="8">
        <v>1079.1199999999999</v>
      </c>
      <c r="F1040" s="6">
        <v>653.85</v>
      </c>
      <c r="G1040" s="6" t="s">
        <v>1470</v>
      </c>
      <c r="J1040" s="6"/>
    </row>
    <row r="1041" spans="1:10" x14ac:dyDescent="0.25">
      <c r="A1041" s="6">
        <v>29447087</v>
      </c>
      <c r="B1041" s="6" t="s">
        <v>2268</v>
      </c>
      <c r="C1041" s="6" t="s">
        <v>2269</v>
      </c>
      <c r="D1041" s="6" t="s">
        <v>2271</v>
      </c>
      <c r="E1041" s="6">
        <v>971.21</v>
      </c>
      <c r="F1041" s="6">
        <v>588.46</v>
      </c>
      <c r="G1041" s="6" t="s">
        <v>1470</v>
      </c>
      <c r="J1041" s="6"/>
    </row>
    <row r="1042" spans="1:10" x14ac:dyDescent="0.25">
      <c r="A1042" s="6">
        <v>29447051</v>
      </c>
      <c r="B1042" s="6" t="s">
        <v>2268</v>
      </c>
      <c r="C1042" s="6" t="s">
        <v>2272</v>
      </c>
      <c r="D1042" s="6" t="s">
        <v>2273</v>
      </c>
      <c r="E1042" s="8">
        <v>2158.2399999999998</v>
      </c>
      <c r="F1042" s="8">
        <v>1307.7</v>
      </c>
      <c r="G1042" s="6" t="s">
        <v>1470</v>
      </c>
      <c r="J1042" s="6"/>
    </row>
    <row r="1043" spans="1:10" x14ac:dyDescent="0.25">
      <c r="A1043" s="6">
        <v>29447099</v>
      </c>
      <c r="B1043" s="6" t="s">
        <v>2268</v>
      </c>
      <c r="C1043" s="6" t="s">
        <v>2272</v>
      </c>
      <c r="D1043" s="6" t="s">
        <v>2274</v>
      </c>
      <c r="E1043" s="8">
        <v>1942.42</v>
      </c>
      <c r="F1043" s="8">
        <v>1176.9100000000001</v>
      </c>
      <c r="G1043" s="6" t="s">
        <v>1470</v>
      </c>
      <c r="J1043" s="6"/>
    </row>
    <row r="1044" spans="1:10" x14ac:dyDescent="0.25">
      <c r="A1044" s="6">
        <v>29447063</v>
      </c>
      <c r="B1044" s="6" t="s">
        <v>2268</v>
      </c>
      <c r="C1044" s="6" t="s">
        <v>2275</v>
      </c>
      <c r="D1044" s="6" t="s">
        <v>2276</v>
      </c>
      <c r="E1044" s="8">
        <v>5395.61</v>
      </c>
      <c r="F1044" s="8">
        <v>3269.25</v>
      </c>
      <c r="G1044" s="6" t="s">
        <v>1470</v>
      </c>
      <c r="J1044" s="6"/>
    </row>
    <row r="1045" spans="1:10" x14ac:dyDescent="0.25">
      <c r="A1045" s="6">
        <v>29447101</v>
      </c>
      <c r="B1045" s="6" t="s">
        <v>2268</v>
      </c>
      <c r="C1045" s="6" t="s">
        <v>2275</v>
      </c>
      <c r="D1045" s="6" t="s">
        <v>2277</v>
      </c>
      <c r="E1045" s="8">
        <v>4856.05</v>
      </c>
      <c r="F1045" s="8">
        <v>2942.28</v>
      </c>
      <c r="G1045" s="6" t="s">
        <v>1470</v>
      </c>
      <c r="J1045" s="6"/>
    </row>
    <row r="1046" spans="1:10" x14ac:dyDescent="0.25">
      <c r="A1046" s="6">
        <v>29447113</v>
      </c>
      <c r="B1046" s="6" t="s">
        <v>2268</v>
      </c>
      <c r="C1046" s="6" t="s">
        <v>2278</v>
      </c>
      <c r="D1046" s="6" t="s">
        <v>2279</v>
      </c>
      <c r="E1046" s="8">
        <v>7769.68</v>
      </c>
      <c r="F1046" s="8">
        <v>4707.6499999999996</v>
      </c>
      <c r="G1046" s="6" t="s">
        <v>1470</v>
      </c>
      <c r="J1046" s="6"/>
    </row>
    <row r="1047" spans="1:10" x14ac:dyDescent="0.25">
      <c r="A1047" s="6">
        <v>43034014</v>
      </c>
      <c r="B1047" s="6" t="s">
        <v>2280</v>
      </c>
      <c r="C1047" s="6" t="s">
        <v>2281</v>
      </c>
      <c r="D1047" s="6" t="s">
        <v>2282</v>
      </c>
      <c r="E1047" s="8">
        <v>33274.19</v>
      </c>
      <c r="F1047" s="8">
        <v>20161.29</v>
      </c>
      <c r="G1047" s="6" t="s">
        <v>1470</v>
      </c>
      <c r="J1047" s="6"/>
    </row>
    <row r="1048" spans="1:10" x14ac:dyDescent="0.25">
      <c r="A1048" s="6">
        <v>39002050</v>
      </c>
      <c r="B1048" s="6" t="s">
        <v>2283</v>
      </c>
      <c r="C1048" s="6" t="s">
        <v>2284</v>
      </c>
      <c r="D1048" s="6" t="s">
        <v>2285</v>
      </c>
      <c r="E1048" s="6">
        <v>897.42</v>
      </c>
      <c r="F1048" s="6">
        <v>543.76</v>
      </c>
      <c r="G1048" s="6" t="s">
        <v>302</v>
      </c>
      <c r="J1048" s="6"/>
    </row>
    <row r="1049" spans="1:10" x14ac:dyDescent="0.25">
      <c r="A1049" s="6">
        <v>39002074</v>
      </c>
      <c r="B1049" s="6" t="s">
        <v>2283</v>
      </c>
      <c r="C1049" s="6" t="s">
        <v>2286</v>
      </c>
      <c r="D1049" s="6" t="s">
        <v>2287</v>
      </c>
      <c r="E1049" s="8">
        <v>1794.84</v>
      </c>
      <c r="F1049" s="8">
        <v>1087.51</v>
      </c>
      <c r="G1049" s="6" t="s">
        <v>302</v>
      </c>
      <c r="J1049" s="6"/>
    </row>
    <row r="1050" spans="1:10" x14ac:dyDescent="0.25">
      <c r="A1050" s="6">
        <v>44557015</v>
      </c>
      <c r="B1050" s="6" t="s">
        <v>2288</v>
      </c>
      <c r="C1050" s="6" t="s">
        <v>2289</v>
      </c>
      <c r="D1050" s="6" t="s">
        <v>2290</v>
      </c>
      <c r="E1050" s="8">
        <v>1914.46</v>
      </c>
      <c r="F1050" s="8">
        <v>1160</v>
      </c>
      <c r="G1050" s="6" t="s">
        <v>360</v>
      </c>
      <c r="J1050" s="6"/>
    </row>
    <row r="1051" spans="1:10" x14ac:dyDescent="0.25">
      <c r="A1051" s="6">
        <v>44557039</v>
      </c>
      <c r="B1051" s="6" t="s">
        <v>2288</v>
      </c>
      <c r="C1051" s="6" t="s">
        <v>2291</v>
      </c>
      <c r="D1051" s="6" t="s">
        <v>2292</v>
      </c>
      <c r="E1051" s="8">
        <v>19144.64</v>
      </c>
      <c r="F1051" s="8">
        <v>11600</v>
      </c>
      <c r="G1051" s="6" t="s">
        <v>360</v>
      </c>
      <c r="J1051" s="6"/>
    </row>
    <row r="1052" spans="1:10" x14ac:dyDescent="0.25">
      <c r="A1052" s="6">
        <v>44557027</v>
      </c>
      <c r="B1052" s="6" t="s">
        <v>2288</v>
      </c>
      <c r="C1052" s="6" t="s">
        <v>2293</v>
      </c>
      <c r="D1052" s="6" t="s">
        <v>2294</v>
      </c>
      <c r="E1052" s="8">
        <v>9572.32</v>
      </c>
      <c r="F1052" s="8">
        <v>5800</v>
      </c>
      <c r="G1052" s="6" t="s">
        <v>360</v>
      </c>
      <c r="J1052" s="6"/>
    </row>
    <row r="1053" spans="1:10" x14ac:dyDescent="0.25">
      <c r="A1053" s="6">
        <v>45222027</v>
      </c>
      <c r="B1053" s="6" t="s">
        <v>2295</v>
      </c>
      <c r="C1053" s="6" t="s">
        <v>2296</v>
      </c>
      <c r="D1053" s="6" t="s">
        <v>2297</v>
      </c>
      <c r="E1053" s="8">
        <v>4558.2299999999996</v>
      </c>
      <c r="F1053" s="8">
        <v>2761.9</v>
      </c>
      <c r="G1053" s="6" t="s">
        <v>2298</v>
      </c>
      <c r="J1053" s="6"/>
    </row>
    <row r="1054" spans="1:10" x14ac:dyDescent="0.25">
      <c r="A1054" s="6">
        <v>45222015</v>
      </c>
      <c r="B1054" s="6" t="s">
        <v>2295</v>
      </c>
      <c r="C1054" s="6" t="s">
        <v>2299</v>
      </c>
      <c r="D1054" s="6" t="s">
        <v>2300</v>
      </c>
      <c r="E1054" s="8">
        <v>4558.2299999999996</v>
      </c>
      <c r="F1054" s="8">
        <v>2761.9</v>
      </c>
      <c r="G1054" s="6" t="s">
        <v>2298</v>
      </c>
      <c r="J1054" s="6"/>
    </row>
    <row r="1055" spans="1:10" x14ac:dyDescent="0.25">
      <c r="A1055" s="6">
        <v>45889019</v>
      </c>
      <c r="B1055" s="6" t="s">
        <v>2301</v>
      </c>
      <c r="C1055" s="6" t="s">
        <v>2302</v>
      </c>
      <c r="D1055" s="6" t="s">
        <v>2303</v>
      </c>
      <c r="E1055" s="8">
        <v>9309.2900000000009</v>
      </c>
      <c r="F1055" s="8">
        <v>5640.63</v>
      </c>
      <c r="G1055" s="6" t="s">
        <v>272</v>
      </c>
      <c r="J1055" s="6"/>
    </row>
    <row r="1056" spans="1:10" x14ac:dyDescent="0.25">
      <c r="A1056" s="6">
        <v>35143027</v>
      </c>
      <c r="B1056" s="6" t="s">
        <v>1225</v>
      </c>
      <c r="C1056" s="6" t="s">
        <v>1228</v>
      </c>
      <c r="D1056" s="6" t="s">
        <v>2304</v>
      </c>
      <c r="E1056" s="6">
        <v>415.9</v>
      </c>
      <c r="F1056" s="6">
        <v>252</v>
      </c>
      <c r="G1056" s="6" t="s">
        <v>1358</v>
      </c>
      <c r="J1056" s="6"/>
    </row>
    <row r="1057" spans="1:10" x14ac:dyDescent="0.25">
      <c r="A1057" s="6">
        <v>35143039</v>
      </c>
      <c r="B1057" s="6" t="s">
        <v>1225</v>
      </c>
      <c r="C1057" s="6" t="s">
        <v>1232</v>
      </c>
      <c r="D1057" s="6" t="s">
        <v>2305</v>
      </c>
      <c r="E1057" s="6">
        <v>831.8</v>
      </c>
      <c r="F1057" s="6">
        <v>504</v>
      </c>
      <c r="G1057" s="6" t="s">
        <v>1358</v>
      </c>
      <c r="J1057" s="6"/>
    </row>
    <row r="1058" spans="1:10" x14ac:dyDescent="0.25">
      <c r="A1058" s="6">
        <v>35143015</v>
      </c>
      <c r="B1058" s="6" t="s">
        <v>1225</v>
      </c>
      <c r="C1058" s="6" t="s">
        <v>1238</v>
      </c>
      <c r="D1058" s="6" t="s">
        <v>2306</v>
      </c>
      <c r="E1058" s="6">
        <v>207.95</v>
      </c>
      <c r="F1058" s="6">
        <v>126</v>
      </c>
      <c r="G1058" s="6" t="s">
        <v>1358</v>
      </c>
      <c r="J1058" s="6"/>
    </row>
    <row r="1059" spans="1:10" x14ac:dyDescent="0.25">
      <c r="A1059" s="6">
        <v>40652012</v>
      </c>
      <c r="B1059" s="6" t="s">
        <v>1225</v>
      </c>
      <c r="C1059" s="6" t="s">
        <v>2307</v>
      </c>
      <c r="D1059" s="6" t="s">
        <v>2308</v>
      </c>
      <c r="E1059" s="6">
        <v>130.38</v>
      </c>
      <c r="F1059" s="6">
        <v>79</v>
      </c>
      <c r="G1059" s="6" t="s">
        <v>1358</v>
      </c>
      <c r="J1059" s="6"/>
    </row>
    <row r="1060" spans="1:10" x14ac:dyDescent="0.25">
      <c r="A1060" s="6">
        <v>40652101</v>
      </c>
      <c r="B1060" s="6" t="s">
        <v>1225</v>
      </c>
      <c r="C1060" s="6" t="s">
        <v>2309</v>
      </c>
      <c r="D1060" s="6" t="s">
        <v>2310</v>
      </c>
      <c r="E1060" s="6">
        <v>158.04</v>
      </c>
      <c r="F1060" s="6">
        <v>95.76</v>
      </c>
      <c r="G1060" s="6" t="s">
        <v>1358</v>
      </c>
      <c r="J1060" s="6"/>
    </row>
    <row r="1061" spans="1:10" x14ac:dyDescent="0.25">
      <c r="A1061" s="6">
        <v>40652048</v>
      </c>
      <c r="B1061" s="6" t="s">
        <v>1225</v>
      </c>
      <c r="C1061" s="6" t="s">
        <v>2311</v>
      </c>
      <c r="D1061" s="6" t="s">
        <v>2312</v>
      </c>
      <c r="E1061" s="6">
        <v>260.76</v>
      </c>
      <c r="F1061" s="6">
        <v>158</v>
      </c>
      <c r="G1061" s="6" t="s">
        <v>1358</v>
      </c>
      <c r="J1061" s="6"/>
    </row>
    <row r="1062" spans="1:10" x14ac:dyDescent="0.25">
      <c r="A1062" s="6">
        <v>40652137</v>
      </c>
      <c r="B1062" s="6" t="s">
        <v>1225</v>
      </c>
      <c r="C1062" s="6" t="s">
        <v>2313</v>
      </c>
      <c r="D1062" s="6" t="s">
        <v>2314</v>
      </c>
      <c r="E1062" s="6">
        <v>316.08</v>
      </c>
      <c r="F1062" s="6">
        <v>191.52</v>
      </c>
      <c r="G1062" s="6" t="s">
        <v>1358</v>
      </c>
      <c r="J1062" s="6"/>
    </row>
    <row r="1063" spans="1:10" x14ac:dyDescent="0.25">
      <c r="A1063" s="6">
        <v>40652164</v>
      </c>
      <c r="B1063" s="6" t="s">
        <v>1225</v>
      </c>
      <c r="C1063" s="6" t="s">
        <v>2315</v>
      </c>
      <c r="D1063" s="6" t="s">
        <v>2316</v>
      </c>
      <c r="E1063" s="6">
        <v>632.16999999999996</v>
      </c>
      <c r="F1063" s="6">
        <v>383.04</v>
      </c>
      <c r="G1063" s="6" t="s">
        <v>1358</v>
      </c>
      <c r="J1063" s="6"/>
    </row>
    <row r="1064" spans="1:10" x14ac:dyDescent="0.25">
      <c r="A1064" s="6">
        <v>40652075</v>
      </c>
      <c r="B1064" s="6" t="s">
        <v>1225</v>
      </c>
      <c r="C1064" s="6" t="s">
        <v>2317</v>
      </c>
      <c r="D1064" s="6" t="s">
        <v>2318</v>
      </c>
      <c r="E1064" s="6">
        <v>79.02</v>
      </c>
      <c r="F1064" s="6">
        <v>47.88</v>
      </c>
      <c r="G1064" s="6" t="s">
        <v>1358</v>
      </c>
      <c r="J1064" s="6"/>
    </row>
    <row r="1065" spans="1:10" x14ac:dyDescent="0.25">
      <c r="A1065" s="6">
        <v>34540017</v>
      </c>
      <c r="B1065" s="6" t="s">
        <v>2319</v>
      </c>
      <c r="C1065" s="6" t="s">
        <v>2320</v>
      </c>
      <c r="D1065" s="6" t="s">
        <v>2321</v>
      </c>
      <c r="E1065" s="6" t="s">
        <v>139</v>
      </c>
      <c r="F1065" s="6" t="s">
        <v>139</v>
      </c>
      <c r="G1065" s="6" t="s">
        <v>2322</v>
      </c>
      <c r="J1065" s="6"/>
    </row>
    <row r="1066" spans="1:10" x14ac:dyDescent="0.25">
      <c r="A1066" s="6">
        <v>29852011</v>
      </c>
      <c r="B1066" s="6" t="s">
        <v>2323</v>
      </c>
      <c r="C1066" s="6" t="s">
        <v>2324</v>
      </c>
      <c r="D1066" s="6" t="s">
        <v>2325</v>
      </c>
      <c r="E1066" s="6" t="s">
        <v>1742</v>
      </c>
      <c r="F1066" s="6" t="s">
        <v>139</v>
      </c>
      <c r="G1066" s="6" t="s">
        <v>2326</v>
      </c>
      <c r="J1066" s="6"/>
    </row>
    <row r="1067" spans="1:10" x14ac:dyDescent="0.25">
      <c r="A1067" s="6">
        <v>44930016</v>
      </c>
      <c r="B1067" s="6" t="s">
        <v>2327</v>
      </c>
      <c r="C1067" s="6" t="s">
        <v>2328</v>
      </c>
      <c r="D1067" s="6" t="s">
        <v>2329</v>
      </c>
      <c r="E1067" s="8">
        <v>1085.03</v>
      </c>
      <c r="F1067" s="6">
        <v>657.44</v>
      </c>
      <c r="G1067" s="6" t="s">
        <v>870</v>
      </c>
      <c r="J1067" s="6"/>
    </row>
    <row r="1068" spans="1:10" x14ac:dyDescent="0.25">
      <c r="A1068" s="6">
        <v>43827029</v>
      </c>
      <c r="B1068" s="6" t="s">
        <v>2330</v>
      </c>
      <c r="C1068" s="6" t="s">
        <v>2331</v>
      </c>
      <c r="D1068" s="6" t="s">
        <v>2332</v>
      </c>
      <c r="E1068" s="8">
        <v>4263.5200000000004</v>
      </c>
      <c r="F1068" s="8">
        <v>2583.33</v>
      </c>
      <c r="G1068" s="6" t="s">
        <v>377</v>
      </c>
      <c r="J1068" s="6"/>
    </row>
    <row r="1069" spans="1:10" x14ac:dyDescent="0.25">
      <c r="A1069" s="6">
        <v>43827043</v>
      </c>
      <c r="B1069" s="6" t="s">
        <v>2330</v>
      </c>
      <c r="C1069" s="6" t="s">
        <v>2333</v>
      </c>
      <c r="D1069" s="6" t="s">
        <v>2334</v>
      </c>
      <c r="E1069" s="8">
        <v>4263.5200000000004</v>
      </c>
      <c r="F1069" s="8">
        <v>2583.33</v>
      </c>
      <c r="G1069" s="6" t="s">
        <v>377</v>
      </c>
      <c r="J1069" s="6"/>
    </row>
    <row r="1070" spans="1:10" x14ac:dyDescent="0.25">
      <c r="A1070" s="6">
        <v>45260027</v>
      </c>
      <c r="B1070" s="6" t="s">
        <v>2335</v>
      </c>
      <c r="C1070" s="6" t="s">
        <v>2336</v>
      </c>
      <c r="D1070" s="6" t="s">
        <v>2337</v>
      </c>
      <c r="E1070" s="8">
        <v>1035.1300000000001</v>
      </c>
      <c r="F1070" s="6">
        <v>627.20000000000005</v>
      </c>
      <c r="G1070" s="6" t="s">
        <v>279</v>
      </c>
      <c r="J1070" s="6"/>
    </row>
    <row r="1071" spans="1:10" x14ac:dyDescent="0.25">
      <c r="A1071" s="6">
        <v>45260104</v>
      </c>
      <c r="B1071" s="6" t="s">
        <v>2335</v>
      </c>
      <c r="C1071" s="6" t="s">
        <v>2338</v>
      </c>
      <c r="D1071" s="6" t="s">
        <v>2339</v>
      </c>
      <c r="E1071" s="8">
        <v>1035.1300000000001</v>
      </c>
      <c r="F1071" s="6">
        <v>627.20000000000005</v>
      </c>
      <c r="G1071" s="6" t="s">
        <v>279</v>
      </c>
      <c r="J1071" s="6"/>
    </row>
    <row r="1072" spans="1:10" x14ac:dyDescent="0.25">
      <c r="A1072" s="6">
        <v>45260066</v>
      </c>
      <c r="B1072" s="6" t="s">
        <v>2335</v>
      </c>
      <c r="C1072" s="6" t="s">
        <v>2340</v>
      </c>
      <c r="D1072" s="6" t="s">
        <v>2341</v>
      </c>
      <c r="E1072" s="8">
        <v>3105.41</v>
      </c>
      <c r="F1072" s="8">
        <v>1881.61</v>
      </c>
      <c r="G1072" s="6" t="s">
        <v>279</v>
      </c>
      <c r="J1072" s="6"/>
    </row>
    <row r="1073" spans="1:10" x14ac:dyDescent="0.25">
      <c r="A1073" s="6">
        <v>45260142</v>
      </c>
      <c r="B1073" s="6" t="s">
        <v>2335</v>
      </c>
      <c r="C1073" s="6" t="s">
        <v>2342</v>
      </c>
      <c r="D1073" s="6" t="s">
        <v>2343</v>
      </c>
      <c r="E1073" s="8">
        <v>3105.41</v>
      </c>
      <c r="F1073" s="8">
        <v>1881.61</v>
      </c>
      <c r="G1073" s="6" t="s">
        <v>279</v>
      </c>
      <c r="J1073" s="6"/>
    </row>
    <row r="1074" spans="1:10" x14ac:dyDescent="0.25">
      <c r="A1074" s="6">
        <v>26803027</v>
      </c>
      <c r="B1074" s="6" t="s">
        <v>2344</v>
      </c>
      <c r="C1074" s="6" t="s">
        <v>2345</v>
      </c>
      <c r="D1074" s="6" t="s">
        <v>2346</v>
      </c>
      <c r="E1074" s="6">
        <v>8.58</v>
      </c>
      <c r="F1074" s="6">
        <v>3.9</v>
      </c>
      <c r="G1074" s="6" t="s">
        <v>1950</v>
      </c>
      <c r="J1074" s="6"/>
    </row>
    <row r="1075" spans="1:10" x14ac:dyDescent="0.25">
      <c r="A1075" s="6">
        <v>38187011</v>
      </c>
      <c r="B1075" s="6" t="s">
        <v>2344</v>
      </c>
      <c r="C1075" s="6" t="s">
        <v>2345</v>
      </c>
      <c r="D1075" s="6" t="s">
        <v>2347</v>
      </c>
      <c r="E1075" s="6">
        <v>4.95</v>
      </c>
      <c r="F1075" s="6">
        <v>3</v>
      </c>
      <c r="G1075" s="6" t="s">
        <v>2348</v>
      </c>
      <c r="J1075" s="6"/>
    </row>
    <row r="1076" spans="1:10" x14ac:dyDescent="0.25">
      <c r="A1076" s="6">
        <v>42601029</v>
      </c>
      <c r="B1076" s="6" t="s">
        <v>2344</v>
      </c>
      <c r="C1076" s="6" t="s">
        <v>2349</v>
      </c>
      <c r="D1076" s="6" t="s">
        <v>2350</v>
      </c>
      <c r="E1076" s="6">
        <v>47.03</v>
      </c>
      <c r="F1076" s="6">
        <v>28.52</v>
      </c>
      <c r="G1076" s="6" t="s">
        <v>2351</v>
      </c>
      <c r="J1076" s="6"/>
    </row>
    <row r="1077" spans="1:10" x14ac:dyDescent="0.25">
      <c r="A1077" s="6">
        <v>39193014</v>
      </c>
      <c r="B1077" s="6" t="s">
        <v>2344</v>
      </c>
      <c r="C1077" s="6" t="s">
        <v>2352</v>
      </c>
      <c r="D1077" s="6" t="s">
        <v>2353</v>
      </c>
      <c r="E1077" s="6">
        <v>31.41</v>
      </c>
      <c r="F1077" s="6">
        <v>19.04</v>
      </c>
      <c r="G1077" s="6" t="s">
        <v>143</v>
      </c>
      <c r="J1077" s="6"/>
    </row>
    <row r="1078" spans="1:10" x14ac:dyDescent="0.25">
      <c r="A1078" s="6">
        <v>38187023</v>
      </c>
      <c r="B1078" s="6" t="s">
        <v>2344</v>
      </c>
      <c r="C1078" s="6" t="s">
        <v>2352</v>
      </c>
      <c r="D1078" s="6" t="s">
        <v>2354</v>
      </c>
      <c r="E1078" s="6">
        <v>31.41</v>
      </c>
      <c r="F1078" s="6">
        <v>19.04</v>
      </c>
      <c r="G1078" s="6" t="s">
        <v>2348</v>
      </c>
      <c r="J1078" s="6"/>
    </row>
    <row r="1079" spans="1:10" x14ac:dyDescent="0.25">
      <c r="A1079" s="6">
        <v>25477050</v>
      </c>
      <c r="B1079" s="6" t="s">
        <v>2355</v>
      </c>
      <c r="C1079" s="6" t="s">
        <v>2356</v>
      </c>
      <c r="D1079" s="6" t="s">
        <v>2357</v>
      </c>
      <c r="E1079" s="6">
        <v>69.87</v>
      </c>
      <c r="F1079" s="6">
        <v>31.76</v>
      </c>
      <c r="G1079" s="6" t="s">
        <v>662</v>
      </c>
      <c r="J1079" s="6"/>
    </row>
    <row r="1080" spans="1:10" x14ac:dyDescent="0.25">
      <c r="A1080" s="6">
        <v>25477148</v>
      </c>
      <c r="B1080" s="6" t="s">
        <v>2355</v>
      </c>
      <c r="C1080" s="6" t="s">
        <v>2356</v>
      </c>
      <c r="D1080" s="6" t="s">
        <v>2357</v>
      </c>
      <c r="E1080" s="6">
        <v>69.87</v>
      </c>
      <c r="F1080" s="6">
        <v>31.76</v>
      </c>
      <c r="G1080" s="6" t="s">
        <v>662</v>
      </c>
      <c r="J1080" s="6"/>
    </row>
    <row r="1081" spans="1:10" x14ac:dyDescent="0.25">
      <c r="A1081" s="6">
        <v>25477035</v>
      </c>
      <c r="B1081" s="6" t="s">
        <v>2355</v>
      </c>
      <c r="C1081" s="6" t="s">
        <v>2358</v>
      </c>
      <c r="D1081" s="6" t="s">
        <v>2359</v>
      </c>
      <c r="E1081" s="6">
        <v>14.39</v>
      </c>
      <c r="F1081" s="6">
        <v>6.55</v>
      </c>
      <c r="G1081" s="6" t="s">
        <v>662</v>
      </c>
      <c r="J1081" s="6"/>
    </row>
    <row r="1082" spans="1:10" x14ac:dyDescent="0.25">
      <c r="A1082" s="6">
        <v>25477098</v>
      </c>
      <c r="B1082" s="6" t="s">
        <v>2355</v>
      </c>
      <c r="C1082" s="6" t="s">
        <v>2360</v>
      </c>
      <c r="D1082" s="6" t="s">
        <v>2361</v>
      </c>
      <c r="E1082" s="6">
        <v>139.75</v>
      </c>
      <c r="F1082" s="6">
        <v>63.53</v>
      </c>
      <c r="G1082" s="6" t="s">
        <v>662</v>
      </c>
      <c r="J1082" s="6"/>
    </row>
    <row r="1083" spans="1:10" x14ac:dyDescent="0.25">
      <c r="A1083" s="6">
        <v>25477151</v>
      </c>
      <c r="B1083" s="6" t="s">
        <v>2355</v>
      </c>
      <c r="C1083" s="6" t="s">
        <v>2360</v>
      </c>
      <c r="D1083" s="6" t="s">
        <v>2361</v>
      </c>
      <c r="E1083" s="6">
        <v>139.75</v>
      </c>
      <c r="F1083" s="6">
        <v>63.53</v>
      </c>
      <c r="G1083" s="6" t="s">
        <v>662</v>
      </c>
      <c r="J1083" s="6"/>
    </row>
    <row r="1084" spans="1:10" x14ac:dyDescent="0.25">
      <c r="A1084" s="6">
        <v>25477237</v>
      </c>
      <c r="B1084" s="6" t="s">
        <v>2355</v>
      </c>
      <c r="C1084" s="6" t="s">
        <v>2362</v>
      </c>
      <c r="D1084" s="6" t="s">
        <v>2363</v>
      </c>
      <c r="E1084" s="6">
        <v>26.6</v>
      </c>
      <c r="F1084" s="6">
        <v>16.12</v>
      </c>
      <c r="G1084" s="6" t="s">
        <v>662</v>
      </c>
      <c r="J1084" s="6"/>
    </row>
    <row r="1085" spans="1:10" x14ac:dyDescent="0.25">
      <c r="A1085" s="6">
        <v>25477047</v>
      </c>
      <c r="B1085" s="6" t="s">
        <v>2355</v>
      </c>
      <c r="C1085" s="6" t="s">
        <v>2362</v>
      </c>
      <c r="D1085" s="6" t="s">
        <v>2363</v>
      </c>
      <c r="E1085" s="6">
        <v>35.46</v>
      </c>
      <c r="F1085" s="6">
        <v>16.12</v>
      </c>
      <c r="G1085" s="6" t="s">
        <v>662</v>
      </c>
      <c r="J1085" s="6"/>
    </row>
    <row r="1086" spans="1:10" x14ac:dyDescent="0.25">
      <c r="A1086" s="6">
        <v>25477100</v>
      </c>
      <c r="B1086" s="6" t="s">
        <v>2355</v>
      </c>
      <c r="C1086" s="6" t="s">
        <v>2364</v>
      </c>
      <c r="D1086" s="6" t="s">
        <v>2365</v>
      </c>
      <c r="E1086" s="6">
        <v>349.37</v>
      </c>
      <c r="F1086" s="6">
        <v>158.80000000000001</v>
      </c>
      <c r="G1086" s="6" t="s">
        <v>662</v>
      </c>
      <c r="J1086" s="6"/>
    </row>
    <row r="1087" spans="1:10" x14ac:dyDescent="0.25">
      <c r="A1087" s="6">
        <v>25477163</v>
      </c>
      <c r="B1087" s="6" t="s">
        <v>2355</v>
      </c>
      <c r="C1087" s="6" t="s">
        <v>2364</v>
      </c>
      <c r="D1087" s="6" t="s">
        <v>2365</v>
      </c>
      <c r="E1087" s="6">
        <v>349.37</v>
      </c>
      <c r="F1087" s="6">
        <v>158.80000000000001</v>
      </c>
      <c r="G1087" s="6" t="s">
        <v>662</v>
      </c>
      <c r="J1087" s="6"/>
    </row>
    <row r="1088" spans="1:10" x14ac:dyDescent="0.25">
      <c r="A1088" s="6">
        <v>25477086</v>
      </c>
      <c r="B1088" s="6" t="s">
        <v>2355</v>
      </c>
      <c r="C1088" s="6" t="s">
        <v>2366</v>
      </c>
      <c r="D1088" s="6" t="s">
        <v>2367</v>
      </c>
      <c r="E1088" s="6">
        <v>45.99</v>
      </c>
      <c r="F1088" s="6">
        <v>20.9</v>
      </c>
      <c r="G1088" s="6" t="s">
        <v>662</v>
      </c>
      <c r="J1088" s="6"/>
    </row>
    <row r="1089" spans="1:10" x14ac:dyDescent="0.25">
      <c r="A1089" s="6">
        <v>25477136</v>
      </c>
      <c r="B1089" s="6" t="s">
        <v>2355</v>
      </c>
      <c r="C1089" s="6" t="s">
        <v>2366</v>
      </c>
      <c r="D1089" s="6" t="s">
        <v>2367</v>
      </c>
      <c r="E1089" s="6">
        <v>45.99</v>
      </c>
      <c r="F1089" s="6">
        <v>20.9</v>
      </c>
      <c r="G1089" s="6" t="s">
        <v>662</v>
      </c>
      <c r="J1089" s="6"/>
    </row>
    <row r="1090" spans="1:10" x14ac:dyDescent="0.25">
      <c r="A1090" s="6">
        <v>25477074</v>
      </c>
      <c r="B1090" s="6" t="s">
        <v>2355</v>
      </c>
      <c r="C1090" s="6" t="s">
        <v>2368</v>
      </c>
      <c r="D1090" s="6" t="s">
        <v>2369</v>
      </c>
      <c r="E1090" s="6">
        <v>76.2</v>
      </c>
      <c r="F1090" s="6">
        <v>34.64</v>
      </c>
      <c r="G1090" s="6" t="s">
        <v>662</v>
      </c>
      <c r="J1090" s="6"/>
    </row>
    <row r="1091" spans="1:10" x14ac:dyDescent="0.25">
      <c r="A1091" s="6">
        <v>25477175</v>
      </c>
      <c r="B1091" s="6" t="s">
        <v>2355</v>
      </c>
      <c r="C1091" s="6" t="s">
        <v>2368</v>
      </c>
      <c r="D1091" s="6" t="s">
        <v>2369</v>
      </c>
      <c r="E1091" s="6">
        <v>76.2</v>
      </c>
      <c r="F1091" s="6">
        <v>34.64</v>
      </c>
      <c r="G1091" s="6" t="s">
        <v>662</v>
      </c>
      <c r="J1091" s="6"/>
    </row>
    <row r="1092" spans="1:10" x14ac:dyDescent="0.25">
      <c r="A1092" s="6">
        <v>25477112</v>
      </c>
      <c r="B1092" s="6" t="s">
        <v>2355</v>
      </c>
      <c r="C1092" s="6" t="s">
        <v>2370</v>
      </c>
      <c r="D1092" s="6" t="s">
        <v>2371</v>
      </c>
      <c r="E1092" s="6">
        <v>152.41999999999999</v>
      </c>
      <c r="F1092" s="6">
        <v>69.27</v>
      </c>
      <c r="G1092" s="6" t="s">
        <v>662</v>
      </c>
      <c r="J1092" s="6"/>
    </row>
    <row r="1093" spans="1:10" x14ac:dyDescent="0.25">
      <c r="A1093" s="6">
        <v>25477187</v>
      </c>
      <c r="B1093" s="6" t="s">
        <v>2355</v>
      </c>
      <c r="C1093" s="6" t="s">
        <v>2370</v>
      </c>
      <c r="D1093" s="6" t="s">
        <v>2371</v>
      </c>
      <c r="E1093" s="6">
        <v>152.41999999999999</v>
      </c>
      <c r="F1093" s="6">
        <v>69.27</v>
      </c>
      <c r="G1093" s="6" t="s">
        <v>662</v>
      </c>
      <c r="J1093" s="6"/>
    </row>
    <row r="1094" spans="1:10" x14ac:dyDescent="0.25">
      <c r="A1094" s="6">
        <v>25477249</v>
      </c>
      <c r="B1094" s="6" t="s">
        <v>2355</v>
      </c>
      <c r="C1094" s="6" t="s">
        <v>2372</v>
      </c>
      <c r="D1094" s="6" t="s">
        <v>2373</v>
      </c>
      <c r="E1094" s="6">
        <v>28.59</v>
      </c>
      <c r="F1094" s="6">
        <v>17.32</v>
      </c>
      <c r="G1094" s="6" t="s">
        <v>662</v>
      </c>
      <c r="J1094" s="6"/>
    </row>
    <row r="1095" spans="1:10" x14ac:dyDescent="0.25">
      <c r="A1095" s="6">
        <v>25477062</v>
      </c>
      <c r="B1095" s="6" t="s">
        <v>2355</v>
      </c>
      <c r="C1095" s="6" t="s">
        <v>2372</v>
      </c>
      <c r="D1095" s="6" t="s">
        <v>2373</v>
      </c>
      <c r="E1095" s="6">
        <v>38.1</v>
      </c>
      <c r="F1095" s="6">
        <v>17.32</v>
      </c>
      <c r="G1095" s="6" t="s">
        <v>662</v>
      </c>
      <c r="J1095" s="6"/>
    </row>
    <row r="1096" spans="1:10" x14ac:dyDescent="0.25">
      <c r="A1096" s="6">
        <v>25477124</v>
      </c>
      <c r="B1096" s="6" t="s">
        <v>2355</v>
      </c>
      <c r="C1096" s="6" t="s">
        <v>2374</v>
      </c>
      <c r="D1096" s="6" t="s">
        <v>2375</v>
      </c>
      <c r="E1096" s="6">
        <v>381.03</v>
      </c>
      <c r="F1096" s="6">
        <v>173.19</v>
      </c>
      <c r="G1096" s="6" t="s">
        <v>662</v>
      </c>
      <c r="J1096" s="6"/>
    </row>
    <row r="1097" spans="1:10" x14ac:dyDescent="0.25">
      <c r="A1097" s="6">
        <v>25477199</v>
      </c>
      <c r="B1097" s="6" t="s">
        <v>2355</v>
      </c>
      <c r="C1097" s="6" t="s">
        <v>2374</v>
      </c>
      <c r="D1097" s="6" t="s">
        <v>2375</v>
      </c>
      <c r="E1097" s="6">
        <v>381.03</v>
      </c>
      <c r="F1097" s="6">
        <v>173.19</v>
      </c>
      <c r="G1097" s="6" t="s">
        <v>662</v>
      </c>
      <c r="J1097" s="6"/>
    </row>
    <row r="1098" spans="1:10" x14ac:dyDescent="0.25">
      <c r="A1098" s="6">
        <v>44702013</v>
      </c>
      <c r="B1098" s="6" t="s">
        <v>2376</v>
      </c>
      <c r="C1098" s="6" t="s">
        <v>2377</v>
      </c>
      <c r="D1098" s="6" t="s">
        <v>2378</v>
      </c>
      <c r="E1098" s="8">
        <v>2457.65</v>
      </c>
      <c r="F1098" s="8">
        <v>1489.13</v>
      </c>
      <c r="G1098" s="6" t="s">
        <v>2144</v>
      </c>
      <c r="J1098" s="6"/>
    </row>
    <row r="1099" spans="1:10" x14ac:dyDescent="0.25">
      <c r="A1099" s="6">
        <v>44702025</v>
      </c>
      <c r="B1099" s="6" t="s">
        <v>2376</v>
      </c>
      <c r="C1099" s="6" t="s">
        <v>2377</v>
      </c>
      <c r="D1099" s="6" t="s">
        <v>2379</v>
      </c>
      <c r="E1099" s="8">
        <v>2457.65</v>
      </c>
      <c r="F1099" s="8">
        <v>1489.13</v>
      </c>
      <c r="G1099" s="6" t="s">
        <v>2144</v>
      </c>
      <c r="J1099" s="6"/>
    </row>
    <row r="1100" spans="1:10" x14ac:dyDescent="0.25">
      <c r="A1100" s="6">
        <v>28346029</v>
      </c>
      <c r="B1100" s="6" t="s">
        <v>2380</v>
      </c>
      <c r="C1100" s="6" t="s">
        <v>2381</v>
      </c>
      <c r="D1100" s="6" t="s">
        <v>2382</v>
      </c>
      <c r="E1100" s="6">
        <v>414.49</v>
      </c>
      <c r="F1100" s="6">
        <v>188.4</v>
      </c>
      <c r="G1100" s="6" t="s">
        <v>1114</v>
      </c>
      <c r="J1100" s="6"/>
    </row>
    <row r="1101" spans="1:10" x14ac:dyDescent="0.25">
      <c r="A1101" s="6">
        <v>37389032</v>
      </c>
      <c r="B1101" s="6" t="s">
        <v>1026</v>
      </c>
      <c r="C1101" s="6" t="s">
        <v>2383</v>
      </c>
      <c r="D1101" s="6" t="s">
        <v>2384</v>
      </c>
      <c r="E1101" s="6">
        <v>47.06</v>
      </c>
      <c r="F1101" s="6">
        <v>28.52</v>
      </c>
      <c r="G1101" s="6" t="s">
        <v>182</v>
      </c>
      <c r="J1101" s="6"/>
    </row>
    <row r="1102" spans="1:10" x14ac:dyDescent="0.25">
      <c r="A1102" s="6">
        <v>37389069</v>
      </c>
      <c r="B1102" s="6" t="s">
        <v>1026</v>
      </c>
      <c r="C1102" s="6" t="s">
        <v>2385</v>
      </c>
      <c r="D1102" s="6" t="s">
        <v>2386</v>
      </c>
      <c r="E1102" s="6">
        <v>94.88</v>
      </c>
      <c r="F1102" s="6">
        <v>57.49</v>
      </c>
      <c r="G1102" s="6" t="s">
        <v>182</v>
      </c>
      <c r="J1102" s="6"/>
    </row>
    <row r="1103" spans="1:10" x14ac:dyDescent="0.25">
      <c r="A1103" s="6">
        <v>38128017</v>
      </c>
      <c r="B1103" s="6" t="s">
        <v>1026</v>
      </c>
      <c r="C1103" s="6" t="s">
        <v>1027</v>
      </c>
      <c r="D1103" s="6" t="s">
        <v>2387</v>
      </c>
      <c r="E1103" s="6">
        <v>23.54</v>
      </c>
      <c r="F1103" s="6">
        <v>14.26</v>
      </c>
      <c r="G1103" s="6" t="s">
        <v>1268</v>
      </c>
      <c r="J1103" s="6"/>
    </row>
    <row r="1104" spans="1:10" x14ac:dyDescent="0.25">
      <c r="A1104" s="6">
        <v>40469025</v>
      </c>
      <c r="B1104" s="6" t="s">
        <v>1026</v>
      </c>
      <c r="C1104" s="6" t="s">
        <v>2383</v>
      </c>
      <c r="D1104" s="6" t="s">
        <v>2388</v>
      </c>
      <c r="E1104" s="6">
        <v>47.06</v>
      </c>
      <c r="F1104" s="6">
        <v>28.52</v>
      </c>
      <c r="G1104" s="6" t="s">
        <v>175</v>
      </c>
      <c r="J1104" s="6"/>
    </row>
    <row r="1105" spans="1:10" x14ac:dyDescent="0.25">
      <c r="A1105" s="6">
        <v>40469049</v>
      </c>
      <c r="B1105" s="6" t="s">
        <v>1026</v>
      </c>
      <c r="C1105" s="6" t="s">
        <v>2385</v>
      </c>
      <c r="D1105" s="6" t="s">
        <v>2389</v>
      </c>
      <c r="E1105" s="6">
        <v>94.88</v>
      </c>
      <c r="F1105" s="6">
        <v>57.49</v>
      </c>
      <c r="G1105" s="6" t="s">
        <v>175</v>
      </c>
      <c r="J1105" s="6"/>
    </row>
    <row r="1106" spans="1:10" x14ac:dyDescent="0.25">
      <c r="A1106" s="6">
        <v>37549045</v>
      </c>
      <c r="B1106" s="6" t="s">
        <v>1026</v>
      </c>
      <c r="C1106" s="6" t="s">
        <v>2383</v>
      </c>
      <c r="D1106" s="6" t="s">
        <v>2390</v>
      </c>
      <c r="E1106" s="6">
        <v>47.06</v>
      </c>
      <c r="F1106" s="6">
        <v>28.52</v>
      </c>
      <c r="G1106" s="6" t="s">
        <v>143</v>
      </c>
      <c r="J1106" s="6"/>
    </row>
    <row r="1107" spans="1:10" x14ac:dyDescent="0.25">
      <c r="A1107" s="6">
        <v>37549084</v>
      </c>
      <c r="B1107" s="6" t="s">
        <v>1026</v>
      </c>
      <c r="C1107" s="6" t="s">
        <v>2385</v>
      </c>
      <c r="D1107" s="6" t="s">
        <v>2391</v>
      </c>
      <c r="E1107" s="6">
        <v>94.88</v>
      </c>
      <c r="F1107" s="6">
        <v>57.49</v>
      </c>
      <c r="G1107" s="6" t="s">
        <v>143</v>
      </c>
      <c r="J1107" s="6"/>
    </row>
    <row r="1108" spans="1:10" x14ac:dyDescent="0.25">
      <c r="A1108" s="6">
        <v>38344014</v>
      </c>
      <c r="B1108" s="6" t="s">
        <v>1026</v>
      </c>
      <c r="C1108" s="6" t="s">
        <v>1027</v>
      </c>
      <c r="D1108" s="6" t="s">
        <v>2392</v>
      </c>
      <c r="E1108" s="6">
        <v>23.54</v>
      </c>
      <c r="F1108" s="6">
        <v>14.26</v>
      </c>
      <c r="G1108" s="6" t="s">
        <v>168</v>
      </c>
      <c r="J1108" s="6"/>
    </row>
    <row r="1109" spans="1:10" x14ac:dyDescent="0.25">
      <c r="A1109" s="6">
        <v>38344026</v>
      </c>
      <c r="B1109" s="6" t="s">
        <v>1026</v>
      </c>
      <c r="C1109" s="6" t="s">
        <v>1029</v>
      </c>
      <c r="D1109" s="6" t="s">
        <v>2393</v>
      </c>
      <c r="E1109" s="6">
        <v>47.44</v>
      </c>
      <c r="F1109" s="6">
        <v>28.75</v>
      </c>
      <c r="G1109" s="6" t="s">
        <v>168</v>
      </c>
      <c r="J1109" s="6"/>
    </row>
    <row r="1110" spans="1:10" x14ac:dyDescent="0.25">
      <c r="A1110" s="6">
        <v>33834019</v>
      </c>
      <c r="B1110" s="6" t="s">
        <v>2123</v>
      </c>
      <c r="C1110" s="6" t="s">
        <v>2124</v>
      </c>
      <c r="D1110" s="6" t="s">
        <v>2394</v>
      </c>
      <c r="E1110" s="6">
        <v>108.15</v>
      </c>
      <c r="F1110" s="6">
        <v>49.16</v>
      </c>
      <c r="G1110" s="6" t="s">
        <v>231</v>
      </c>
      <c r="J1110" s="6"/>
    </row>
    <row r="1111" spans="1:10" x14ac:dyDescent="0.25">
      <c r="A1111" s="6">
        <v>33834021</v>
      </c>
      <c r="B1111" s="6" t="s">
        <v>2123</v>
      </c>
      <c r="C1111" s="6" t="s">
        <v>2126</v>
      </c>
      <c r="D1111" s="6" t="s">
        <v>2395</v>
      </c>
      <c r="E1111" s="6">
        <v>231.56</v>
      </c>
      <c r="F1111" s="6">
        <v>105.26</v>
      </c>
      <c r="G1111" s="6" t="s">
        <v>231</v>
      </c>
      <c r="J1111" s="6"/>
    </row>
    <row r="1112" spans="1:10" x14ac:dyDescent="0.25">
      <c r="A1112" s="6">
        <v>45778014</v>
      </c>
      <c r="B1112" s="6" t="s">
        <v>1492</v>
      </c>
      <c r="C1112" s="6" t="s">
        <v>1493</v>
      </c>
      <c r="D1112" s="6" t="s">
        <v>2396</v>
      </c>
      <c r="E1112" s="6">
        <v>763.1</v>
      </c>
      <c r="F1112" s="6">
        <v>462.37</v>
      </c>
      <c r="G1112" s="6" t="s">
        <v>479</v>
      </c>
      <c r="J1112" s="6"/>
    </row>
    <row r="1113" spans="1:10" x14ac:dyDescent="0.25">
      <c r="A1113" s="6">
        <v>44291021</v>
      </c>
      <c r="B1113" s="6" t="s">
        <v>2397</v>
      </c>
      <c r="C1113" s="6" t="s">
        <v>2398</v>
      </c>
      <c r="D1113" s="6" t="s">
        <v>2399</v>
      </c>
      <c r="E1113" s="8">
        <v>2218.15</v>
      </c>
      <c r="F1113" s="8">
        <v>1344</v>
      </c>
      <c r="G1113" s="6" t="s">
        <v>1034</v>
      </c>
      <c r="J1113" s="6"/>
    </row>
    <row r="1114" spans="1:10" x14ac:dyDescent="0.25">
      <c r="A1114" s="6">
        <v>44291019</v>
      </c>
      <c r="B1114" s="6" t="s">
        <v>2397</v>
      </c>
      <c r="C1114" s="6" t="s">
        <v>2400</v>
      </c>
      <c r="D1114" s="6" t="s">
        <v>2401</v>
      </c>
      <c r="E1114" s="6">
        <v>887.93</v>
      </c>
      <c r="F1114" s="6">
        <v>538</v>
      </c>
      <c r="G1114" s="6" t="s">
        <v>1034</v>
      </c>
      <c r="J1114" s="6"/>
    </row>
    <row r="1115" spans="1:10" x14ac:dyDescent="0.25">
      <c r="A1115" s="6">
        <v>27674136</v>
      </c>
      <c r="B1115" s="6" t="s">
        <v>2402</v>
      </c>
      <c r="C1115" s="6" t="s">
        <v>2403</v>
      </c>
      <c r="D1115" s="6" t="s">
        <v>2404</v>
      </c>
      <c r="E1115" s="6">
        <v>69.31</v>
      </c>
      <c r="F1115" s="6">
        <v>31.5</v>
      </c>
      <c r="G1115" s="6" t="s">
        <v>1502</v>
      </c>
      <c r="J1115" s="6"/>
    </row>
    <row r="1116" spans="1:10" x14ac:dyDescent="0.25">
      <c r="A1116" s="6">
        <v>27674047</v>
      </c>
      <c r="B1116" s="6" t="s">
        <v>2402</v>
      </c>
      <c r="C1116" s="6" t="s">
        <v>2405</v>
      </c>
      <c r="D1116" s="6" t="s">
        <v>2406</v>
      </c>
      <c r="E1116" s="6">
        <v>77.599999999999994</v>
      </c>
      <c r="F1116" s="6">
        <v>35.270000000000003</v>
      </c>
      <c r="G1116" s="6" t="s">
        <v>1502</v>
      </c>
      <c r="J1116" s="6"/>
    </row>
    <row r="1117" spans="1:10" x14ac:dyDescent="0.25">
      <c r="A1117" s="6">
        <v>27674163</v>
      </c>
      <c r="B1117" s="6" t="s">
        <v>2402</v>
      </c>
      <c r="C1117" s="6" t="s">
        <v>2407</v>
      </c>
      <c r="D1117" s="6" t="s">
        <v>2408</v>
      </c>
      <c r="E1117" s="6">
        <v>78.38</v>
      </c>
      <c r="F1117" s="6">
        <v>35.630000000000003</v>
      </c>
      <c r="G1117" s="6" t="s">
        <v>1502</v>
      </c>
      <c r="J1117" s="6"/>
    </row>
    <row r="1118" spans="1:10" x14ac:dyDescent="0.25">
      <c r="A1118" s="6">
        <v>27674175</v>
      </c>
      <c r="B1118" s="6" t="s">
        <v>2402</v>
      </c>
      <c r="C1118" s="6" t="s">
        <v>2409</v>
      </c>
      <c r="D1118" s="6" t="s">
        <v>2410</v>
      </c>
      <c r="E1118" s="6">
        <v>117.56</v>
      </c>
      <c r="F1118" s="6">
        <v>53.44</v>
      </c>
      <c r="G1118" s="6" t="s">
        <v>1502</v>
      </c>
      <c r="J1118" s="6"/>
    </row>
    <row r="1119" spans="1:10" x14ac:dyDescent="0.25">
      <c r="A1119" s="6">
        <v>27674062</v>
      </c>
      <c r="B1119" s="6" t="s">
        <v>2402</v>
      </c>
      <c r="C1119" s="6" t="s">
        <v>2411</v>
      </c>
      <c r="D1119" s="6" t="s">
        <v>2412</v>
      </c>
      <c r="E1119" s="6">
        <v>135.24</v>
      </c>
      <c r="F1119" s="6">
        <v>61.47</v>
      </c>
      <c r="G1119" s="6" t="s">
        <v>1502</v>
      </c>
      <c r="J1119" s="6"/>
    </row>
    <row r="1120" spans="1:10" x14ac:dyDescent="0.25">
      <c r="A1120" s="6">
        <v>27674035</v>
      </c>
      <c r="B1120" s="6" t="s">
        <v>2402</v>
      </c>
      <c r="C1120" s="6" t="s">
        <v>2413</v>
      </c>
      <c r="D1120" s="6" t="s">
        <v>2414</v>
      </c>
      <c r="E1120" s="6">
        <v>41.23</v>
      </c>
      <c r="F1120" s="6">
        <v>18.73</v>
      </c>
      <c r="G1120" s="6" t="s">
        <v>1502</v>
      </c>
      <c r="J1120" s="6"/>
    </row>
    <row r="1121" spans="1:10" x14ac:dyDescent="0.25">
      <c r="A1121" s="6">
        <v>27674151</v>
      </c>
      <c r="B1121" s="6" t="s">
        <v>2402</v>
      </c>
      <c r="C1121" s="6" t="s">
        <v>2415</v>
      </c>
      <c r="D1121" s="6" t="s">
        <v>2416</v>
      </c>
      <c r="E1121" s="6">
        <v>40.35</v>
      </c>
      <c r="F1121" s="6">
        <v>18.34</v>
      </c>
      <c r="G1121" s="6" t="s">
        <v>1502</v>
      </c>
      <c r="J1121" s="6"/>
    </row>
    <row r="1122" spans="1:10" x14ac:dyDescent="0.25">
      <c r="A1122" s="6">
        <v>27674225</v>
      </c>
      <c r="B1122" s="6" t="s">
        <v>2402</v>
      </c>
      <c r="C1122" s="6" t="s">
        <v>2417</v>
      </c>
      <c r="D1122" s="6" t="s">
        <v>2418</v>
      </c>
      <c r="E1122" s="6">
        <v>252.61</v>
      </c>
      <c r="F1122" s="6">
        <v>153.06</v>
      </c>
      <c r="G1122" s="6" t="s">
        <v>1502</v>
      </c>
      <c r="J1122" s="6"/>
    </row>
    <row r="1123" spans="1:10" x14ac:dyDescent="0.25">
      <c r="A1123" s="6">
        <v>27674237</v>
      </c>
      <c r="B1123" s="6" t="s">
        <v>2402</v>
      </c>
      <c r="C1123" s="6" t="s">
        <v>2419</v>
      </c>
      <c r="D1123" s="6" t="s">
        <v>2420</v>
      </c>
      <c r="E1123" s="6">
        <v>276.3</v>
      </c>
      <c r="F1123" s="6">
        <v>167.42</v>
      </c>
      <c r="G1123" s="6" t="s">
        <v>1502</v>
      </c>
      <c r="J1123" s="6"/>
    </row>
    <row r="1124" spans="1:10" x14ac:dyDescent="0.25">
      <c r="A1124" s="6">
        <v>27674249</v>
      </c>
      <c r="B1124" s="6" t="s">
        <v>2402</v>
      </c>
      <c r="C1124" s="6" t="s">
        <v>2421</v>
      </c>
      <c r="D1124" s="6" t="s">
        <v>2422</v>
      </c>
      <c r="E1124" s="6">
        <v>473.66</v>
      </c>
      <c r="F1124" s="6">
        <v>287</v>
      </c>
      <c r="G1124" s="6" t="s">
        <v>1502</v>
      </c>
      <c r="J1124" s="6"/>
    </row>
    <row r="1125" spans="1:10" x14ac:dyDescent="0.25">
      <c r="A1125" s="6">
        <v>27674276</v>
      </c>
      <c r="B1125" s="6" t="s">
        <v>2402</v>
      </c>
      <c r="C1125" s="6" t="s">
        <v>2423</v>
      </c>
      <c r="D1125" s="6" t="s">
        <v>2424</v>
      </c>
      <c r="E1125" s="6">
        <v>505.24</v>
      </c>
      <c r="F1125" s="6">
        <v>306.13</v>
      </c>
      <c r="G1125" s="6" t="s">
        <v>1502</v>
      </c>
      <c r="J1125" s="6"/>
    </row>
    <row r="1126" spans="1:10" x14ac:dyDescent="0.25">
      <c r="A1126" s="6">
        <v>27674290</v>
      </c>
      <c r="B1126" s="6" t="s">
        <v>2402</v>
      </c>
      <c r="C1126" s="6" t="s">
        <v>2425</v>
      </c>
      <c r="D1126" s="6" t="s">
        <v>2426</v>
      </c>
      <c r="E1126" s="6">
        <v>552.61</v>
      </c>
      <c r="F1126" s="6">
        <v>334.83</v>
      </c>
      <c r="G1126" s="6" t="s">
        <v>1502</v>
      </c>
      <c r="J1126" s="6"/>
    </row>
    <row r="1127" spans="1:10" x14ac:dyDescent="0.25">
      <c r="A1127" s="6">
        <v>27674252</v>
      </c>
      <c r="B1127" s="6" t="s">
        <v>2402</v>
      </c>
      <c r="C1127" s="6" t="s">
        <v>2427</v>
      </c>
      <c r="D1127" s="6" t="s">
        <v>2428</v>
      </c>
      <c r="E1127" s="6">
        <v>592.07000000000005</v>
      </c>
      <c r="F1127" s="6">
        <v>358.75</v>
      </c>
      <c r="G1127" s="6" t="s">
        <v>1502</v>
      </c>
      <c r="J1127" s="6"/>
    </row>
    <row r="1128" spans="1:10" x14ac:dyDescent="0.25">
      <c r="A1128" s="6">
        <v>27674288</v>
      </c>
      <c r="B1128" s="6" t="s">
        <v>2402</v>
      </c>
      <c r="C1128" s="6" t="s">
        <v>2429</v>
      </c>
      <c r="D1128" s="6" t="s">
        <v>2430</v>
      </c>
      <c r="E1128" s="6">
        <v>631.54</v>
      </c>
      <c r="F1128" s="6">
        <v>382.66</v>
      </c>
      <c r="G1128" s="6" t="s">
        <v>1502</v>
      </c>
      <c r="J1128" s="6"/>
    </row>
    <row r="1129" spans="1:10" x14ac:dyDescent="0.25">
      <c r="A1129" s="6">
        <v>27674314</v>
      </c>
      <c r="B1129" s="6" t="s">
        <v>2402</v>
      </c>
      <c r="C1129" s="6" t="s">
        <v>2431</v>
      </c>
      <c r="D1129" s="6" t="s">
        <v>2432</v>
      </c>
      <c r="E1129" s="6">
        <v>690.75</v>
      </c>
      <c r="F1129" s="6">
        <v>418.53</v>
      </c>
      <c r="G1129" s="6" t="s">
        <v>1502</v>
      </c>
      <c r="J1129" s="6"/>
    </row>
    <row r="1130" spans="1:10" x14ac:dyDescent="0.25">
      <c r="A1130" s="6">
        <v>27674199</v>
      </c>
      <c r="B1130" s="6" t="s">
        <v>2402</v>
      </c>
      <c r="C1130" s="6" t="s">
        <v>2433</v>
      </c>
      <c r="D1130" s="6" t="s">
        <v>2434</v>
      </c>
      <c r="E1130" s="6">
        <v>210.45</v>
      </c>
      <c r="F1130" s="6">
        <v>95.67</v>
      </c>
      <c r="G1130" s="6" t="s">
        <v>1502</v>
      </c>
      <c r="J1130" s="6"/>
    </row>
    <row r="1131" spans="1:10" x14ac:dyDescent="0.25">
      <c r="A1131" s="6">
        <v>27674187</v>
      </c>
      <c r="B1131" s="6" t="s">
        <v>2402</v>
      </c>
      <c r="C1131" s="6" t="s">
        <v>2435</v>
      </c>
      <c r="D1131" s="6" t="s">
        <v>2436</v>
      </c>
      <c r="E1131" s="6">
        <v>309.32</v>
      </c>
      <c r="F1131" s="6">
        <v>140.6</v>
      </c>
      <c r="G1131" s="6" t="s">
        <v>1502</v>
      </c>
      <c r="J1131" s="6"/>
    </row>
    <row r="1132" spans="1:10" x14ac:dyDescent="0.25">
      <c r="A1132" s="6">
        <v>27674201</v>
      </c>
      <c r="B1132" s="6" t="s">
        <v>2402</v>
      </c>
      <c r="C1132" s="6" t="s">
        <v>2437</v>
      </c>
      <c r="D1132" s="6" t="s">
        <v>2438</v>
      </c>
      <c r="E1132" s="6">
        <v>350.73</v>
      </c>
      <c r="F1132" s="6">
        <v>159.43</v>
      </c>
      <c r="G1132" s="6" t="s">
        <v>1502</v>
      </c>
      <c r="J1132" s="6"/>
    </row>
    <row r="1133" spans="1:10" x14ac:dyDescent="0.25">
      <c r="A1133" s="6">
        <v>27674302</v>
      </c>
      <c r="B1133" s="6" t="s">
        <v>2402</v>
      </c>
      <c r="C1133" s="6" t="s">
        <v>2439</v>
      </c>
      <c r="D1133" s="6" t="s">
        <v>2440</v>
      </c>
      <c r="E1133" s="6">
        <v>414.45</v>
      </c>
      <c r="F1133" s="6">
        <v>251.12</v>
      </c>
      <c r="G1133" s="6" t="s">
        <v>1502</v>
      </c>
      <c r="J1133" s="6"/>
    </row>
    <row r="1134" spans="1:10" x14ac:dyDescent="0.25">
      <c r="A1134" s="6">
        <v>37989035</v>
      </c>
      <c r="B1134" s="6" t="s">
        <v>2441</v>
      </c>
      <c r="C1134" s="6" t="s">
        <v>2442</v>
      </c>
      <c r="D1134" s="6" t="s">
        <v>2443</v>
      </c>
      <c r="E1134" s="8">
        <v>1777.99</v>
      </c>
      <c r="F1134" s="8">
        <v>1077.3</v>
      </c>
      <c r="G1134" s="6" t="s">
        <v>1034</v>
      </c>
      <c r="J1134" s="6"/>
    </row>
    <row r="1135" spans="1:10" x14ac:dyDescent="0.25">
      <c r="A1135" s="6">
        <v>37989112</v>
      </c>
      <c r="B1135" s="6" t="s">
        <v>2441</v>
      </c>
      <c r="C1135" s="6" t="s">
        <v>2444</v>
      </c>
      <c r="D1135" s="6" t="s">
        <v>2445</v>
      </c>
      <c r="E1135" s="8">
        <v>1599.23</v>
      </c>
      <c r="F1135" s="6">
        <v>969</v>
      </c>
      <c r="G1135" s="6" t="s">
        <v>1034</v>
      </c>
      <c r="J1135" s="6"/>
    </row>
    <row r="1136" spans="1:10" x14ac:dyDescent="0.25">
      <c r="A1136" s="6">
        <v>37989086</v>
      </c>
      <c r="B1136" s="6" t="s">
        <v>2441</v>
      </c>
      <c r="C1136" s="6" t="s">
        <v>2444</v>
      </c>
      <c r="D1136" s="6" t="s">
        <v>2446</v>
      </c>
      <c r="E1136" s="8">
        <v>1599.25</v>
      </c>
      <c r="F1136" s="6">
        <v>969</v>
      </c>
      <c r="G1136" s="6" t="s">
        <v>1034</v>
      </c>
      <c r="J1136" s="6"/>
    </row>
    <row r="1137" spans="1:10" x14ac:dyDescent="0.25">
      <c r="A1137" s="6">
        <v>43028048</v>
      </c>
      <c r="B1137" s="6" t="s">
        <v>2447</v>
      </c>
      <c r="C1137" s="6" t="s">
        <v>2448</v>
      </c>
      <c r="D1137" s="6" t="s">
        <v>2449</v>
      </c>
      <c r="E1137" s="8">
        <v>13912.86</v>
      </c>
      <c r="F1137" s="8">
        <v>8430</v>
      </c>
      <c r="G1137" s="6" t="s">
        <v>2450</v>
      </c>
      <c r="J1137" s="6"/>
    </row>
    <row r="1138" spans="1:10" x14ac:dyDescent="0.25">
      <c r="A1138" s="6">
        <v>43028012</v>
      </c>
      <c r="B1138" s="6" t="s">
        <v>2447</v>
      </c>
      <c r="C1138" s="6" t="s">
        <v>2451</v>
      </c>
      <c r="D1138" s="6" t="s">
        <v>2452</v>
      </c>
      <c r="E1138" s="8">
        <v>4010.47</v>
      </c>
      <c r="F1138" s="8">
        <v>2430</v>
      </c>
      <c r="G1138" s="6" t="s">
        <v>2450</v>
      </c>
      <c r="J1138" s="6"/>
    </row>
    <row r="1139" spans="1:10" x14ac:dyDescent="0.25">
      <c r="A1139" s="6">
        <v>39134200</v>
      </c>
      <c r="B1139" s="6" t="s">
        <v>2453</v>
      </c>
      <c r="C1139" s="6" t="s">
        <v>2454</v>
      </c>
      <c r="D1139" s="6" t="s">
        <v>2455</v>
      </c>
      <c r="E1139" s="8">
        <v>1276.44</v>
      </c>
      <c r="F1139" s="6">
        <v>818.4</v>
      </c>
      <c r="G1139" s="6" t="s">
        <v>2456</v>
      </c>
      <c r="J1139" s="6"/>
    </row>
    <row r="1140" spans="1:10" x14ac:dyDescent="0.25">
      <c r="A1140" s="6">
        <v>39134198</v>
      </c>
      <c r="B1140" s="6" t="s">
        <v>2453</v>
      </c>
      <c r="C1140" s="6" t="s">
        <v>2457</v>
      </c>
      <c r="D1140" s="6" t="s">
        <v>2458</v>
      </c>
      <c r="E1140" s="8">
        <v>1361.54</v>
      </c>
      <c r="F1140" s="6">
        <v>872.96</v>
      </c>
      <c r="G1140" s="6" t="s">
        <v>2456</v>
      </c>
      <c r="J1140" s="6"/>
    </row>
    <row r="1141" spans="1:10" x14ac:dyDescent="0.25">
      <c r="A1141" s="6">
        <v>39134212</v>
      </c>
      <c r="B1141" s="6" t="s">
        <v>2453</v>
      </c>
      <c r="C1141" s="6" t="s">
        <v>2459</v>
      </c>
      <c r="D1141" s="6" t="s">
        <v>2460</v>
      </c>
      <c r="E1141" s="8">
        <v>2127.4</v>
      </c>
      <c r="F1141" s="8">
        <v>1364</v>
      </c>
      <c r="G1141" s="6" t="s">
        <v>2456</v>
      </c>
      <c r="J1141" s="6"/>
    </row>
    <row r="1142" spans="1:10" x14ac:dyDescent="0.25">
      <c r="A1142" s="6">
        <v>38962142</v>
      </c>
      <c r="B1142" s="6" t="s">
        <v>2453</v>
      </c>
      <c r="C1142" s="6" t="s">
        <v>2461</v>
      </c>
      <c r="D1142" s="6" t="s">
        <v>2462</v>
      </c>
      <c r="E1142" s="8">
        <v>1021.15</v>
      </c>
      <c r="F1142" s="6">
        <v>654.72</v>
      </c>
      <c r="G1142" s="6" t="s">
        <v>2463</v>
      </c>
      <c r="J1142" s="6"/>
    </row>
    <row r="1143" spans="1:10" x14ac:dyDescent="0.25">
      <c r="A1143" s="6">
        <v>38944284</v>
      </c>
      <c r="B1143" s="6" t="s">
        <v>2453</v>
      </c>
      <c r="C1143" s="6" t="s">
        <v>2461</v>
      </c>
      <c r="D1143" s="6" t="s">
        <v>2462</v>
      </c>
      <c r="E1143" s="8">
        <v>1021.15</v>
      </c>
      <c r="F1143" s="6">
        <v>654.72</v>
      </c>
      <c r="G1143" s="6" t="s">
        <v>2464</v>
      </c>
      <c r="J1143" s="6"/>
    </row>
    <row r="1144" spans="1:10" x14ac:dyDescent="0.25">
      <c r="A1144" s="6">
        <v>38943433</v>
      </c>
      <c r="B1144" s="6" t="s">
        <v>2453</v>
      </c>
      <c r="C1144" s="6" t="s">
        <v>2461</v>
      </c>
      <c r="D1144" s="6" t="s">
        <v>2462</v>
      </c>
      <c r="E1144" s="8">
        <v>1021.15</v>
      </c>
      <c r="F1144" s="6">
        <v>654.72</v>
      </c>
      <c r="G1144" s="6" t="s">
        <v>2465</v>
      </c>
      <c r="J1144" s="6"/>
    </row>
    <row r="1145" spans="1:10" x14ac:dyDescent="0.25">
      <c r="A1145" s="6">
        <v>38962155</v>
      </c>
      <c r="B1145" s="6" t="s">
        <v>2453</v>
      </c>
      <c r="C1145" s="6" t="s">
        <v>2454</v>
      </c>
      <c r="D1145" s="6" t="s">
        <v>2466</v>
      </c>
      <c r="E1145" s="8">
        <v>1276.44</v>
      </c>
      <c r="F1145" s="6">
        <v>818.4</v>
      </c>
      <c r="G1145" s="6" t="s">
        <v>2463</v>
      </c>
      <c r="J1145" s="6"/>
    </row>
    <row r="1146" spans="1:10" x14ac:dyDescent="0.25">
      <c r="A1146" s="6">
        <v>38944296</v>
      </c>
      <c r="B1146" s="6" t="s">
        <v>2453</v>
      </c>
      <c r="C1146" s="6" t="s">
        <v>2454</v>
      </c>
      <c r="D1146" s="6" t="s">
        <v>2466</v>
      </c>
      <c r="E1146" s="8">
        <v>1276.44</v>
      </c>
      <c r="F1146" s="6">
        <v>818.4</v>
      </c>
      <c r="G1146" s="6" t="s">
        <v>2464</v>
      </c>
      <c r="J1146" s="6"/>
    </row>
    <row r="1147" spans="1:10" x14ac:dyDescent="0.25">
      <c r="A1147" s="6">
        <v>39150331</v>
      </c>
      <c r="B1147" s="6" t="s">
        <v>2453</v>
      </c>
      <c r="C1147" s="6" t="s">
        <v>2461</v>
      </c>
      <c r="D1147" s="6" t="s">
        <v>2467</v>
      </c>
      <c r="E1147" s="8">
        <v>1021.15</v>
      </c>
      <c r="F1147" s="6">
        <v>654.72</v>
      </c>
      <c r="G1147" s="6" t="s">
        <v>2468</v>
      </c>
      <c r="J1147" s="6"/>
    </row>
    <row r="1148" spans="1:10" x14ac:dyDescent="0.25">
      <c r="A1148" s="6">
        <v>38907224</v>
      </c>
      <c r="B1148" s="6" t="s">
        <v>2453</v>
      </c>
      <c r="C1148" s="6" t="s">
        <v>2461</v>
      </c>
      <c r="D1148" s="6" t="s">
        <v>2467</v>
      </c>
      <c r="E1148" s="8">
        <v>1021.15</v>
      </c>
      <c r="F1148" s="6">
        <v>654.72</v>
      </c>
      <c r="G1148" s="6" t="s">
        <v>2469</v>
      </c>
      <c r="J1148" s="6"/>
    </row>
    <row r="1149" spans="1:10" x14ac:dyDescent="0.25">
      <c r="A1149" s="6">
        <v>39110376</v>
      </c>
      <c r="B1149" s="6" t="s">
        <v>2453</v>
      </c>
      <c r="C1149" s="6" t="s">
        <v>2461</v>
      </c>
      <c r="D1149" s="6" t="s">
        <v>2467</v>
      </c>
      <c r="E1149" s="8">
        <v>1021.15</v>
      </c>
      <c r="F1149" s="6">
        <v>654.72</v>
      </c>
      <c r="G1149" s="6" t="s">
        <v>2470</v>
      </c>
      <c r="J1149" s="6"/>
    </row>
    <row r="1150" spans="1:10" x14ac:dyDescent="0.25">
      <c r="A1150" s="6">
        <v>39017381</v>
      </c>
      <c r="B1150" s="6" t="s">
        <v>2453</v>
      </c>
      <c r="C1150" s="6" t="s">
        <v>2461</v>
      </c>
      <c r="D1150" s="6" t="s">
        <v>2467</v>
      </c>
      <c r="E1150" s="8">
        <v>1021.15</v>
      </c>
      <c r="F1150" s="6">
        <v>654.72</v>
      </c>
      <c r="G1150" s="6" t="s">
        <v>2471</v>
      </c>
      <c r="J1150" s="6"/>
    </row>
    <row r="1151" spans="1:10" x14ac:dyDescent="0.25">
      <c r="A1151" s="6">
        <v>38904583</v>
      </c>
      <c r="B1151" s="6" t="s">
        <v>2453</v>
      </c>
      <c r="C1151" s="6" t="s">
        <v>2454</v>
      </c>
      <c r="D1151" s="6" t="s">
        <v>2472</v>
      </c>
      <c r="E1151" s="8">
        <v>1276.44</v>
      </c>
      <c r="F1151" s="6">
        <v>818.4</v>
      </c>
      <c r="G1151" s="6" t="s">
        <v>2473</v>
      </c>
      <c r="J1151" s="6"/>
    </row>
    <row r="1152" spans="1:10" x14ac:dyDescent="0.25">
      <c r="A1152" s="6">
        <v>39133121</v>
      </c>
      <c r="B1152" s="6" t="s">
        <v>2453</v>
      </c>
      <c r="C1152" s="6" t="s">
        <v>2454</v>
      </c>
      <c r="D1152" s="6" t="s">
        <v>2472</v>
      </c>
      <c r="E1152" s="8">
        <v>1276.44</v>
      </c>
      <c r="F1152" s="6">
        <v>818.4</v>
      </c>
      <c r="G1152" s="6" t="s">
        <v>2474</v>
      </c>
      <c r="J1152" s="6"/>
    </row>
    <row r="1153" spans="1:10" x14ac:dyDescent="0.25">
      <c r="A1153" s="6">
        <v>39110352</v>
      </c>
      <c r="B1153" s="6" t="s">
        <v>2453</v>
      </c>
      <c r="C1153" s="6" t="s">
        <v>2454</v>
      </c>
      <c r="D1153" s="6" t="s">
        <v>2472</v>
      </c>
      <c r="E1153" s="8">
        <v>1276.44</v>
      </c>
      <c r="F1153" s="6">
        <v>818.4</v>
      </c>
      <c r="G1153" s="6" t="s">
        <v>2470</v>
      </c>
      <c r="J1153" s="6"/>
    </row>
    <row r="1154" spans="1:10" x14ac:dyDescent="0.25">
      <c r="A1154" s="6">
        <v>39017417</v>
      </c>
      <c r="B1154" s="6" t="s">
        <v>2453</v>
      </c>
      <c r="C1154" s="6" t="s">
        <v>2454</v>
      </c>
      <c r="D1154" s="6" t="s">
        <v>2472</v>
      </c>
      <c r="E1154" s="8">
        <v>1276.44</v>
      </c>
      <c r="F1154" s="6">
        <v>818.4</v>
      </c>
      <c r="G1154" s="6" t="s">
        <v>2471</v>
      </c>
      <c r="J1154" s="6"/>
    </row>
    <row r="1155" spans="1:10" x14ac:dyDescent="0.25">
      <c r="A1155" s="6">
        <v>39132182</v>
      </c>
      <c r="B1155" s="6" t="s">
        <v>2453</v>
      </c>
      <c r="C1155" s="6" t="s">
        <v>2454</v>
      </c>
      <c r="D1155" s="6" t="s">
        <v>2472</v>
      </c>
      <c r="E1155" s="8">
        <v>1276.44</v>
      </c>
      <c r="F1155" s="6">
        <v>818.4</v>
      </c>
      <c r="G1155" s="6" t="s">
        <v>2475</v>
      </c>
      <c r="J1155" s="6"/>
    </row>
    <row r="1156" spans="1:10" x14ac:dyDescent="0.25">
      <c r="A1156" s="6">
        <v>38904571</v>
      </c>
      <c r="B1156" s="6" t="s">
        <v>2453</v>
      </c>
      <c r="C1156" s="6" t="s">
        <v>2461</v>
      </c>
      <c r="D1156" s="6" t="s">
        <v>2476</v>
      </c>
      <c r="E1156" s="8">
        <v>1021.15</v>
      </c>
      <c r="F1156" s="6">
        <v>654.72</v>
      </c>
      <c r="G1156" s="6" t="s">
        <v>2473</v>
      </c>
      <c r="J1156" s="6"/>
    </row>
    <row r="1157" spans="1:10" x14ac:dyDescent="0.25">
      <c r="A1157" s="6">
        <v>38907349</v>
      </c>
      <c r="B1157" s="6" t="s">
        <v>2453</v>
      </c>
      <c r="C1157" s="6" t="s">
        <v>2457</v>
      </c>
      <c r="D1157" s="6" t="s">
        <v>2477</v>
      </c>
      <c r="E1157" s="8">
        <v>1361.54</v>
      </c>
      <c r="F1157" s="6">
        <v>872.96</v>
      </c>
      <c r="G1157" s="6" t="s">
        <v>2469</v>
      </c>
      <c r="J1157" s="6"/>
    </row>
    <row r="1158" spans="1:10" x14ac:dyDescent="0.25">
      <c r="A1158" s="6">
        <v>38961153</v>
      </c>
      <c r="B1158" s="6" t="s">
        <v>2453</v>
      </c>
      <c r="C1158" s="6" t="s">
        <v>2457</v>
      </c>
      <c r="D1158" s="6" t="s">
        <v>2477</v>
      </c>
      <c r="E1158" s="8">
        <v>1361.54</v>
      </c>
      <c r="F1158" s="6">
        <v>872.96</v>
      </c>
      <c r="G1158" s="6" t="s">
        <v>2478</v>
      </c>
      <c r="J1158" s="6"/>
    </row>
    <row r="1159" spans="1:10" x14ac:dyDescent="0.25">
      <c r="A1159" s="6">
        <v>38944308</v>
      </c>
      <c r="B1159" s="6" t="s">
        <v>2453</v>
      </c>
      <c r="C1159" s="6" t="s">
        <v>2457</v>
      </c>
      <c r="D1159" s="6" t="s">
        <v>2477</v>
      </c>
      <c r="E1159" s="8">
        <v>1361.54</v>
      </c>
      <c r="F1159" s="6">
        <v>872.96</v>
      </c>
      <c r="G1159" s="6" t="s">
        <v>2464</v>
      </c>
      <c r="J1159" s="6"/>
    </row>
    <row r="1160" spans="1:10" x14ac:dyDescent="0.25">
      <c r="A1160" s="6">
        <v>38943445</v>
      </c>
      <c r="B1160" s="6" t="s">
        <v>2453</v>
      </c>
      <c r="C1160" s="6" t="s">
        <v>2457</v>
      </c>
      <c r="D1160" s="6" t="s">
        <v>2477</v>
      </c>
      <c r="E1160" s="8">
        <v>1361.54</v>
      </c>
      <c r="F1160" s="6">
        <v>872.96</v>
      </c>
      <c r="G1160" s="6" t="s">
        <v>2465</v>
      </c>
      <c r="J1160" s="6"/>
    </row>
    <row r="1161" spans="1:10" x14ac:dyDescent="0.25">
      <c r="A1161" s="6">
        <v>39160130</v>
      </c>
      <c r="B1161" s="6" t="s">
        <v>2453</v>
      </c>
      <c r="C1161" s="6" t="s">
        <v>2457</v>
      </c>
      <c r="D1161" s="6" t="s">
        <v>2477</v>
      </c>
      <c r="E1161" s="8">
        <v>1361.54</v>
      </c>
      <c r="F1161" s="6">
        <v>872.96</v>
      </c>
      <c r="G1161" s="6" t="s">
        <v>2479</v>
      </c>
      <c r="J1161" s="6"/>
    </row>
    <row r="1162" spans="1:10" x14ac:dyDescent="0.25">
      <c r="A1162" s="6">
        <v>38944310</v>
      </c>
      <c r="B1162" s="6" t="s">
        <v>2453</v>
      </c>
      <c r="C1162" s="6" t="s">
        <v>2480</v>
      </c>
      <c r="D1162" s="6" t="s">
        <v>2481</v>
      </c>
      <c r="E1162" s="8">
        <v>1701.92</v>
      </c>
      <c r="F1162" s="8">
        <v>1091.2</v>
      </c>
      <c r="G1162" s="6" t="s">
        <v>2464</v>
      </c>
      <c r="J1162" s="6"/>
    </row>
    <row r="1163" spans="1:10" x14ac:dyDescent="0.25">
      <c r="A1163" s="6">
        <v>38943458</v>
      </c>
      <c r="B1163" s="6" t="s">
        <v>2453</v>
      </c>
      <c r="C1163" s="6" t="s">
        <v>2480</v>
      </c>
      <c r="D1163" s="6" t="s">
        <v>2481</v>
      </c>
      <c r="E1163" s="8">
        <v>1701.92</v>
      </c>
      <c r="F1163" s="8">
        <v>1091.2</v>
      </c>
      <c r="G1163" s="6" t="s">
        <v>2465</v>
      </c>
      <c r="J1163" s="6"/>
    </row>
    <row r="1164" spans="1:10" x14ac:dyDescent="0.25">
      <c r="A1164" s="6">
        <v>39160142</v>
      </c>
      <c r="B1164" s="6" t="s">
        <v>2453</v>
      </c>
      <c r="C1164" s="6" t="s">
        <v>2480</v>
      </c>
      <c r="D1164" s="6" t="s">
        <v>2481</v>
      </c>
      <c r="E1164" s="8">
        <v>1701.92</v>
      </c>
      <c r="F1164" s="8">
        <v>1091.2</v>
      </c>
      <c r="G1164" s="6" t="s">
        <v>2479</v>
      </c>
      <c r="J1164" s="6"/>
    </row>
    <row r="1165" spans="1:10" x14ac:dyDescent="0.25">
      <c r="A1165" s="6">
        <v>39110580</v>
      </c>
      <c r="B1165" s="6" t="s">
        <v>2453</v>
      </c>
      <c r="C1165" s="6" t="s">
        <v>2482</v>
      </c>
      <c r="D1165" s="6" t="s">
        <v>2483</v>
      </c>
      <c r="E1165" s="8">
        <v>1021.15</v>
      </c>
      <c r="F1165" s="6">
        <v>654.72</v>
      </c>
      <c r="G1165" s="6" t="s">
        <v>2484</v>
      </c>
      <c r="J1165" s="6"/>
    </row>
    <row r="1166" spans="1:10" x14ac:dyDescent="0.25">
      <c r="A1166" s="6">
        <v>39103167</v>
      </c>
      <c r="B1166" s="6" t="s">
        <v>2453</v>
      </c>
      <c r="C1166" s="6" t="s">
        <v>2457</v>
      </c>
      <c r="D1166" s="6" t="s">
        <v>2485</v>
      </c>
      <c r="E1166" s="8">
        <v>1361.54</v>
      </c>
      <c r="F1166" s="6">
        <v>872.96</v>
      </c>
      <c r="G1166" s="6" t="s">
        <v>2486</v>
      </c>
      <c r="J1166" s="6"/>
    </row>
    <row r="1167" spans="1:10" x14ac:dyDescent="0.25">
      <c r="A1167" s="6">
        <v>39110388</v>
      </c>
      <c r="B1167" s="6" t="s">
        <v>2453</v>
      </c>
      <c r="C1167" s="6" t="s">
        <v>2457</v>
      </c>
      <c r="D1167" s="6" t="s">
        <v>2485</v>
      </c>
      <c r="E1167" s="8">
        <v>1361.54</v>
      </c>
      <c r="F1167" s="6">
        <v>872.96</v>
      </c>
      <c r="G1167" s="6" t="s">
        <v>2470</v>
      </c>
      <c r="J1167" s="6"/>
    </row>
    <row r="1168" spans="1:10" x14ac:dyDescent="0.25">
      <c r="A1168" s="6">
        <v>39017393</v>
      </c>
      <c r="B1168" s="6" t="s">
        <v>2453</v>
      </c>
      <c r="C1168" s="6" t="s">
        <v>2457</v>
      </c>
      <c r="D1168" s="6" t="s">
        <v>2485</v>
      </c>
      <c r="E1168" s="8">
        <v>1361.54</v>
      </c>
      <c r="F1168" s="6">
        <v>872.96</v>
      </c>
      <c r="G1168" s="6" t="s">
        <v>2471</v>
      </c>
      <c r="J1168" s="6"/>
    </row>
    <row r="1169" spans="1:10" x14ac:dyDescent="0.25">
      <c r="A1169" s="6">
        <v>39150343</v>
      </c>
      <c r="B1169" s="6" t="s">
        <v>2453</v>
      </c>
      <c r="C1169" s="6" t="s">
        <v>2480</v>
      </c>
      <c r="D1169" s="6" t="s">
        <v>2487</v>
      </c>
      <c r="E1169" s="8">
        <v>1701.92</v>
      </c>
      <c r="F1169" s="8">
        <v>1091.2</v>
      </c>
      <c r="G1169" s="6" t="s">
        <v>2468</v>
      </c>
      <c r="J1169" s="6"/>
    </row>
    <row r="1170" spans="1:10" x14ac:dyDescent="0.25">
      <c r="A1170" s="6">
        <v>39110364</v>
      </c>
      <c r="B1170" s="6" t="s">
        <v>2453</v>
      </c>
      <c r="C1170" s="6" t="s">
        <v>2480</v>
      </c>
      <c r="D1170" s="6" t="s">
        <v>2487</v>
      </c>
      <c r="E1170" s="8">
        <v>1701.92</v>
      </c>
      <c r="F1170" s="8">
        <v>1091.2</v>
      </c>
      <c r="G1170" s="6" t="s">
        <v>2470</v>
      </c>
      <c r="J1170" s="6"/>
    </row>
    <row r="1171" spans="1:10" x14ac:dyDescent="0.25">
      <c r="A1171" s="6">
        <v>39017429</v>
      </c>
      <c r="B1171" s="6" t="s">
        <v>2453</v>
      </c>
      <c r="C1171" s="6" t="s">
        <v>2480</v>
      </c>
      <c r="D1171" s="6" t="s">
        <v>2487</v>
      </c>
      <c r="E1171" s="8">
        <v>1701.92</v>
      </c>
      <c r="F1171" s="8">
        <v>1091.2</v>
      </c>
      <c r="G1171" s="6" t="s">
        <v>2471</v>
      </c>
      <c r="J1171" s="6"/>
    </row>
    <row r="1172" spans="1:10" x14ac:dyDescent="0.25">
      <c r="A1172" s="6">
        <v>39132194</v>
      </c>
      <c r="B1172" s="6" t="s">
        <v>2453</v>
      </c>
      <c r="C1172" s="6" t="s">
        <v>2480</v>
      </c>
      <c r="D1172" s="6" t="s">
        <v>2487</v>
      </c>
      <c r="E1172" s="8">
        <v>1701.92</v>
      </c>
      <c r="F1172" s="8">
        <v>1091.2</v>
      </c>
      <c r="G1172" s="6" t="s">
        <v>2475</v>
      </c>
      <c r="J1172" s="6"/>
    </row>
    <row r="1173" spans="1:10" x14ac:dyDescent="0.25">
      <c r="A1173" s="6">
        <v>39017431</v>
      </c>
      <c r="B1173" s="6" t="s">
        <v>2453</v>
      </c>
      <c r="C1173" s="6" t="s">
        <v>2488</v>
      </c>
      <c r="D1173" s="6" t="s">
        <v>2489</v>
      </c>
      <c r="E1173" s="8">
        <v>2042.3</v>
      </c>
      <c r="F1173" s="8">
        <v>1309.44</v>
      </c>
      <c r="G1173" s="6" t="s">
        <v>2471</v>
      </c>
      <c r="J1173" s="6"/>
    </row>
    <row r="1174" spans="1:10" x14ac:dyDescent="0.25">
      <c r="A1174" s="6">
        <v>38904607</v>
      </c>
      <c r="B1174" s="6" t="s">
        <v>2453</v>
      </c>
      <c r="C1174" s="6" t="s">
        <v>2480</v>
      </c>
      <c r="D1174" s="6" t="s">
        <v>2490</v>
      </c>
      <c r="E1174" s="8">
        <v>1701.92</v>
      </c>
      <c r="F1174" s="8">
        <v>1091.2</v>
      </c>
      <c r="G1174" s="6" t="s">
        <v>2473</v>
      </c>
      <c r="J1174" s="6"/>
    </row>
    <row r="1175" spans="1:10" x14ac:dyDescent="0.25">
      <c r="A1175" s="6">
        <v>39017405</v>
      </c>
      <c r="B1175" s="6" t="s">
        <v>2453</v>
      </c>
      <c r="C1175" s="6" t="s">
        <v>2491</v>
      </c>
      <c r="D1175" s="6" t="s">
        <v>2492</v>
      </c>
      <c r="E1175" s="8">
        <v>1701.92</v>
      </c>
      <c r="F1175" s="8">
        <v>1091.2</v>
      </c>
      <c r="G1175" s="6" t="s">
        <v>2471</v>
      </c>
      <c r="J1175" s="6"/>
    </row>
    <row r="1176" spans="1:10" x14ac:dyDescent="0.25">
      <c r="A1176" s="6">
        <v>39132206</v>
      </c>
      <c r="B1176" s="6" t="s">
        <v>2453</v>
      </c>
      <c r="C1176" s="6" t="s">
        <v>2459</v>
      </c>
      <c r="D1176" s="6" t="s">
        <v>2493</v>
      </c>
      <c r="E1176" s="8">
        <v>2127.4</v>
      </c>
      <c r="F1176" s="8">
        <v>1364</v>
      </c>
      <c r="G1176" s="6" t="s">
        <v>2475</v>
      </c>
      <c r="J1176" s="6"/>
    </row>
    <row r="1177" spans="1:10" x14ac:dyDescent="0.25">
      <c r="A1177" s="6">
        <v>38904569</v>
      </c>
      <c r="B1177" s="6" t="s">
        <v>2453</v>
      </c>
      <c r="C1177" s="6" t="s">
        <v>2494</v>
      </c>
      <c r="D1177" s="6" t="s">
        <v>2495</v>
      </c>
      <c r="E1177" s="6">
        <v>850.96</v>
      </c>
      <c r="F1177" s="6">
        <v>545.6</v>
      </c>
      <c r="G1177" s="6" t="s">
        <v>2473</v>
      </c>
      <c r="J1177" s="6"/>
    </row>
    <row r="1178" spans="1:10" x14ac:dyDescent="0.25">
      <c r="A1178" s="6">
        <v>39132170</v>
      </c>
      <c r="B1178" s="6" t="s">
        <v>2453</v>
      </c>
      <c r="C1178" s="6" t="s">
        <v>2496</v>
      </c>
      <c r="D1178" s="6" t="s">
        <v>2497</v>
      </c>
      <c r="E1178" s="6">
        <v>957.33</v>
      </c>
      <c r="F1178" s="6">
        <v>613.79999999999995</v>
      </c>
      <c r="G1178" s="6" t="s">
        <v>2475</v>
      </c>
      <c r="J1178" s="6"/>
    </row>
    <row r="1179" spans="1:10" x14ac:dyDescent="0.25">
      <c r="A1179" s="6">
        <v>39106152</v>
      </c>
      <c r="B1179" s="6" t="s">
        <v>2453</v>
      </c>
      <c r="C1179" s="6" t="s">
        <v>2498</v>
      </c>
      <c r="D1179" s="6" t="s">
        <v>2499</v>
      </c>
      <c r="E1179" s="8">
        <v>4573.55</v>
      </c>
      <c r="F1179" s="8">
        <v>2931.36</v>
      </c>
      <c r="G1179" s="6" t="s">
        <v>2500</v>
      </c>
      <c r="J1179" s="6"/>
    </row>
    <row r="1180" spans="1:10" x14ac:dyDescent="0.25">
      <c r="A1180" s="6">
        <v>39150394</v>
      </c>
      <c r="B1180" s="6" t="s">
        <v>2453</v>
      </c>
      <c r="C1180" s="6" t="s">
        <v>2501</v>
      </c>
      <c r="D1180" s="6" t="s">
        <v>2502</v>
      </c>
      <c r="E1180" s="6" t="s">
        <v>2503</v>
      </c>
      <c r="F1180" s="6" t="s">
        <v>2504</v>
      </c>
      <c r="G1180" s="6" t="s">
        <v>2468</v>
      </c>
      <c r="J1180" s="6"/>
    </row>
    <row r="1181" spans="1:10" x14ac:dyDescent="0.25">
      <c r="A1181" s="6">
        <v>39110592</v>
      </c>
      <c r="B1181" s="6" t="s">
        <v>2453</v>
      </c>
      <c r="C1181" s="6" t="s">
        <v>2501</v>
      </c>
      <c r="D1181" s="6" t="s">
        <v>2502</v>
      </c>
      <c r="E1181" s="6" t="s">
        <v>2503</v>
      </c>
      <c r="F1181" s="6" t="s">
        <v>2504</v>
      </c>
      <c r="G1181" s="6" t="s">
        <v>2484</v>
      </c>
      <c r="J1181" s="6"/>
    </row>
    <row r="1182" spans="1:10" x14ac:dyDescent="0.25">
      <c r="A1182" s="6">
        <v>38944462</v>
      </c>
      <c r="B1182" s="6" t="s">
        <v>2453</v>
      </c>
      <c r="C1182" s="6" t="s">
        <v>2501</v>
      </c>
      <c r="D1182" s="6" t="s">
        <v>2502</v>
      </c>
      <c r="E1182" s="6" t="s">
        <v>2503</v>
      </c>
      <c r="F1182" s="6" t="s">
        <v>2504</v>
      </c>
      <c r="G1182" s="6" t="s">
        <v>2464</v>
      </c>
      <c r="J1182" s="6"/>
    </row>
    <row r="1183" spans="1:10" x14ac:dyDescent="0.25">
      <c r="A1183" s="6">
        <v>38901524</v>
      </c>
      <c r="B1183" s="6" t="s">
        <v>2453</v>
      </c>
      <c r="C1183" s="6" t="s">
        <v>2501</v>
      </c>
      <c r="D1183" s="6" t="s">
        <v>2502</v>
      </c>
      <c r="E1183" s="6" t="s">
        <v>2503</v>
      </c>
      <c r="F1183" s="6" t="s">
        <v>2504</v>
      </c>
      <c r="G1183" s="6" t="s">
        <v>2505</v>
      </c>
      <c r="J1183" s="6"/>
    </row>
    <row r="1184" spans="1:10" x14ac:dyDescent="0.25">
      <c r="A1184" s="6">
        <v>39134236</v>
      </c>
      <c r="B1184" s="6" t="s">
        <v>2453</v>
      </c>
      <c r="C1184" s="6" t="s">
        <v>2501</v>
      </c>
      <c r="D1184" s="6" t="s">
        <v>2502</v>
      </c>
      <c r="E1184" s="6" t="s">
        <v>2503</v>
      </c>
      <c r="F1184" s="6" t="s">
        <v>2504</v>
      </c>
      <c r="G1184" s="6" t="s">
        <v>2456</v>
      </c>
      <c r="J1184" s="6"/>
    </row>
    <row r="1185" spans="1:10" x14ac:dyDescent="0.25">
      <c r="A1185" s="6">
        <v>39132218</v>
      </c>
      <c r="B1185" s="6" t="s">
        <v>2453</v>
      </c>
      <c r="C1185" s="6" t="s">
        <v>2501</v>
      </c>
      <c r="D1185" s="6" t="s">
        <v>2502</v>
      </c>
      <c r="E1185" s="6" t="s">
        <v>2503</v>
      </c>
      <c r="F1185" s="6" t="s">
        <v>2504</v>
      </c>
      <c r="G1185" s="6" t="s">
        <v>2475</v>
      </c>
      <c r="J1185" s="6"/>
    </row>
    <row r="1186" spans="1:10" x14ac:dyDescent="0.25">
      <c r="A1186" s="6">
        <v>38904672</v>
      </c>
      <c r="B1186" s="6" t="s">
        <v>2453</v>
      </c>
      <c r="C1186" s="6" t="s">
        <v>2506</v>
      </c>
      <c r="D1186" s="6" t="s">
        <v>2507</v>
      </c>
      <c r="E1186" s="6" t="s">
        <v>2503</v>
      </c>
      <c r="F1186" s="6" t="s">
        <v>2504</v>
      </c>
      <c r="G1186" s="6" t="s">
        <v>2473</v>
      </c>
      <c r="J1186" s="8"/>
    </row>
    <row r="1187" spans="1:10" x14ac:dyDescent="0.25">
      <c r="A1187" s="6">
        <v>38904684</v>
      </c>
      <c r="B1187" s="6" t="s">
        <v>2453</v>
      </c>
      <c r="C1187" s="6" t="s">
        <v>2508</v>
      </c>
      <c r="D1187" s="6" t="s">
        <v>2509</v>
      </c>
      <c r="E1187" s="6" t="s">
        <v>2503</v>
      </c>
      <c r="F1187" s="6" t="s">
        <v>2504</v>
      </c>
      <c r="G1187" s="6" t="s">
        <v>2473</v>
      </c>
      <c r="J1187" s="8"/>
    </row>
    <row r="1188" spans="1:10" x14ac:dyDescent="0.25">
      <c r="A1188" s="6">
        <v>39150406</v>
      </c>
      <c r="B1188" s="6" t="s">
        <v>2453</v>
      </c>
      <c r="C1188" s="6" t="s">
        <v>2508</v>
      </c>
      <c r="D1188" s="6" t="s">
        <v>2509</v>
      </c>
      <c r="E1188" s="6" t="s">
        <v>2503</v>
      </c>
      <c r="F1188" s="6" t="s">
        <v>2504</v>
      </c>
      <c r="G1188" s="6" t="s">
        <v>2468</v>
      </c>
      <c r="J1188" s="8"/>
    </row>
    <row r="1189" spans="1:10" x14ac:dyDescent="0.25">
      <c r="A1189" s="6">
        <v>38907301</v>
      </c>
      <c r="B1189" s="6" t="s">
        <v>2453</v>
      </c>
      <c r="C1189" s="6" t="s">
        <v>2508</v>
      </c>
      <c r="D1189" s="6" t="s">
        <v>2509</v>
      </c>
      <c r="E1189" s="6" t="s">
        <v>2503</v>
      </c>
      <c r="F1189" s="6" t="s">
        <v>2504</v>
      </c>
      <c r="G1189" s="6" t="s">
        <v>2469</v>
      </c>
      <c r="J1189" s="8"/>
    </row>
    <row r="1190" spans="1:10" x14ac:dyDescent="0.25">
      <c r="A1190" s="6">
        <v>39103015</v>
      </c>
      <c r="B1190" s="6" t="s">
        <v>2453</v>
      </c>
      <c r="C1190" s="6" t="s">
        <v>2508</v>
      </c>
      <c r="D1190" s="6" t="s">
        <v>2509</v>
      </c>
      <c r="E1190" s="6" t="s">
        <v>2503</v>
      </c>
      <c r="F1190" s="6" t="s">
        <v>2504</v>
      </c>
      <c r="G1190" s="6" t="s">
        <v>2486</v>
      </c>
      <c r="J1190" s="8"/>
    </row>
    <row r="1191" spans="1:10" x14ac:dyDescent="0.25">
      <c r="A1191" s="6">
        <v>39133196</v>
      </c>
      <c r="B1191" s="6" t="s">
        <v>2453</v>
      </c>
      <c r="C1191" s="6" t="s">
        <v>2508</v>
      </c>
      <c r="D1191" s="6" t="s">
        <v>2509</v>
      </c>
      <c r="E1191" s="6" t="s">
        <v>2503</v>
      </c>
      <c r="F1191" s="6" t="s">
        <v>2504</v>
      </c>
      <c r="G1191" s="6" t="s">
        <v>2474</v>
      </c>
      <c r="J1191" s="8"/>
    </row>
    <row r="1192" spans="1:10" x14ac:dyDescent="0.25">
      <c r="A1192" s="6">
        <v>39110010</v>
      </c>
      <c r="B1192" s="6" t="s">
        <v>2453</v>
      </c>
      <c r="C1192" s="6" t="s">
        <v>2508</v>
      </c>
      <c r="D1192" s="6" t="s">
        <v>2509</v>
      </c>
      <c r="E1192" s="6" t="s">
        <v>2503</v>
      </c>
      <c r="F1192" s="6" t="s">
        <v>2504</v>
      </c>
      <c r="G1192" s="6" t="s">
        <v>2470</v>
      </c>
      <c r="J1192" s="8"/>
    </row>
    <row r="1193" spans="1:10" x14ac:dyDescent="0.25">
      <c r="A1193" s="6">
        <v>38944373</v>
      </c>
      <c r="B1193" s="6" t="s">
        <v>2453</v>
      </c>
      <c r="C1193" s="6" t="s">
        <v>2508</v>
      </c>
      <c r="D1193" s="6" t="s">
        <v>2509</v>
      </c>
      <c r="E1193" s="6" t="s">
        <v>2503</v>
      </c>
      <c r="F1193" s="6" t="s">
        <v>2504</v>
      </c>
      <c r="G1193" s="6" t="s">
        <v>2464</v>
      </c>
      <c r="J1193" s="8"/>
    </row>
    <row r="1194" spans="1:10" x14ac:dyDescent="0.25">
      <c r="A1194" s="6">
        <v>38943510</v>
      </c>
      <c r="B1194" s="6" t="s">
        <v>2453</v>
      </c>
      <c r="C1194" s="6" t="s">
        <v>2508</v>
      </c>
      <c r="D1194" s="6" t="s">
        <v>2509</v>
      </c>
      <c r="E1194" s="6" t="s">
        <v>2503</v>
      </c>
      <c r="F1194" s="6" t="s">
        <v>2504</v>
      </c>
      <c r="G1194" s="6" t="s">
        <v>2465</v>
      </c>
      <c r="J1194" s="8"/>
    </row>
    <row r="1195" spans="1:10" x14ac:dyDescent="0.25">
      <c r="A1195" s="6">
        <v>38901536</v>
      </c>
      <c r="B1195" s="6" t="s">
        <v>2453</v>
      </c>
      <c r="C1195" s="6" t="s">
        <v>2508</v>
      </c>
      <c r="D1195" s="6" t="s">
        <v>2509</v>
      </c>
      <c r="E1195" s="6" t="s">
        <v>2503</v>
      </c>
      <c r="F1195" s="6" t="s">
        <v>2504</v>
      </c>
      <c r="G1195" s="6" t="s">
        <v>2505</v>
      </c>
      <c r="J1195" s="8"/>
    </row>
    <row r="1196" spans="1:10" x14ac:dyDescent="0.25">
      <c r="A1196" s="6">
        <v>39134248</v>
      </c>
      <c r="B1196" s="6" t="s">
        <v>2453</v>
      </c>
      <c r="C1196" s="6" t="s">
        <v>2508</v>
      </c>
      <c r="D1196" s="6" t="s">
        <v>2509</v>
      </c>
      <c r="E1196" s="6" t="s">
        <v>2503</v>
      </c>
      <c r="F1196" s="6" t="s">
        <v>2504</v>
      </c>
      <c r="G1196" s="6" t="s">
        <v>2456</v>
      </c>
      <c r="J1196" s="8"/>
    </row>
    <row r="1197" spans="1:10" x14ac:dyDescent="0.25">
      <c r="A1197" s="6">
        <v>39132220</v>
      </c>
      <c r="B1197" s="6" t="s">
        <v>2453</v>
      </c>
      <c r="C1197" s="6" t="s">
        <v>2508</v>
      </c>
      <c r="D1197" s="6" t="s">
        <v>2509</v>
      </c>
      <c r="E1197" s="6" t="s">
        <v>2503</v>
      </c>
      <c r="F1197" s="6" t="s">
        <v>2504</v>
      </c>
      <c r="G1197" s="6" t="s">
        <v>2475</v>
      </c>
      <c r="J1197" s="8"/>
    </row>
    <row r="1198" spans="1:10" x14ac:dyDescent="0.25">
      <c r="A1198" s="6">
        <v>38908226</v>
      </c>
      <c r="B1198" s="6" t="s">
        <v>2453</v>
      </c>
      <c r="C1198" s="6" t="s">
        <v>2510</v>
      </c>
      <c r="D1198" s="6" t="s">
        <v>2511</v>
      </c>
      <c r="E1198" s="6" t="s">
        <v>2503</v>
      </c>
      <c r="F1198" s="6" t="s">
        <v>2504</v>
      </c>
      <c r="G1198" s="6" t="s">
        <v>2464</v>
      </c>
      <c r="J1198" s="8"/>
    </row>
    <row r="1199" spans="1:10" x14ac:dyDescent="0.25">
      <c r="A1199" s="6">
        <v>38904696</v>
      </c>
      <c r="B1199" s="6" t="s">
        <v>2453</v>
      </c>
      <c r="C1199" s="6" t="s">
        <v>2512</v>
      </c>
      <c r="D1199" s="6" t="s">
        <v>2513</v>
      </c>
      <c r="E1199" s="6" t="s">
        <v>2503</v>
      </c>
      <c r="F1199" s="6" t="s">
        <v>2504</v>
      </c>
      <c r="G1199" s="6" t="s">
        <v>2473</v>
      </c>
      <c r="J1199" s="8"/>
    </row>
    <row r="1200" spans="1:10" x14ac:dyDescent="0.25">
      <c r="A1200" s="6">
        <v>38904746</v>
      </c>
      <c r="B1200" s="6" t="s">
        <v>2453</v>
      </c>
      <c r="C1200" s="6" t="s">
        <v>2514</v>
      </c>
      <c r="D1200" s="6" t="s">
        <v>2515</v>
      </c>
      <c r="E1200" s="6" t="s">
        <v>2503</v>
      </c>
      <c r="F1200" s="6" t="s">
        <v>2504</v>
      </c>
      <c r="G1200" s="6" t="s">
        <v>2473</v>
      </c>
      <c r="J1200" s="8"/>
    </row>
    <row r="1201" spans="1:10" x14ac:dyDescent="0.25">
      <c r="A1201" s="6">
        <v>39150457</v>
      </c>
      <c r="B1201" s="6" t="s">
        <v>2453</v>
      </c>
      <c r="C1201" s="6" t="s">
        <v>2514</v>
      </c>
      <c r="D1201" s="6" t="s">
        <v>2515</v>
      </c>
      <c r="E1201" s="6" t="s">
        <v>2503</v>
      </c>
      <c r="F1201" s="6" t="s">
        <v>2504</v>
      </c>
      <c r="G1201" s="6" t="s">
        <v>2468</v>
      </c>
      <c r="J1201" s="8"/>
    </row>
    <row r="1202" spans="1:10" x14ac:dyDescent="0.25">
      <c r="A1202" s="6">
        <v>38907337</v>
      </c>
      <c r="B1202" s="6" t="s">
        <v>2453</v>
      </c>
      <c r="C1202" s="6" t="s">
        <v>2514</v>
      </c>
      <c r="D1202" s="6" t="s">
        <v>2515</v>
      </c>
      <c r="E1202" s="6" t="s">
        <v>2503</v>
      </c>
      <c r="F1202" s="6" t="s">
        <v>2504</v>
      </c>
      <c r="G1202" s="6" t="s">
        <v>2469</v>
      </c>
      <c r="J1202" s="8"/>
    </row>
    <row r="1203" spans="1:10" x14ac:dyDescent="0.25">
      <c r="A1203" s="6">
        <v>39133222</v>
      </c>
      <c r="B1203" s="6" t="s">
        <v>2453</v>
      </c>
      <c r="C1203" s="6" t="s">
        <v>2514</v>
      </c>
      <c r="D1203" s="6" t="s">
        <v>2515</v>
      </c>
      <c r="E1203" s="6" t="s">
        <v>2503</v>
      </c>
      <c r="F1203" s="6" t="s">
        <v>2504</v>
      </c>
      <c r="G1203" s="6" t="s">
        <v>2474</v>
      </c>
      <c r="J1203" s="8"/>
    </row>
    <row r="1204" spans="1:10" x14ac:dyDescent="0.25">
      <c r="A1204" s="6">
        <v>39110059</v>
      </c>
      <c r="B1204" s="6" t="s">
        <v>2453</v>
      </c>
      <c r="C1204" s="6" t="s">
        <v>2514</v>
      </c>
      <c r="D1204" s="6" t="s">
        <v>2515</v>
      </c>
      <c r="E1204" s="6" t="s">
        <v>2503</v>
      </c>
      <c r="F1204" s="6" t="s">
        <v>2504</v>
      </c>
      <c r="G1204" s="6" t="s">
        <v>2470</v>
      </c>
      <c r="J1204" s="8"/>
    </row>
    <row r="1205" spans="1:10" x14ac:dyDescent="0.25">
      <c r="A1205" s="6">
        <v>38908289</v>
      </c>
      <c r="B1205" s="6" t="s">
        <v>2453</v>
      </c>
      <c r="C1205" s="6" t="s">
        <v>2514</v>
      </c>
      <c r="D1205" s="6" t="s">
        <v>2515</v>
      </c>
      <c r="E1205" s="6" t="s">
        <v>2503</v>
      </c>
      <c r="F1205" s="6" t="s">
        <v>2504</v>
      </c>
      <c r="G1205" s="6" t="s">
        <v>2464</v>
      </c>
      <c r="J1205" s="8"/>
    </row>
    <row r="1206" spans="1:10" x14ac:dyDescent="0.25">
      <c r="A1206" s="6">
        <v>38944409</v>
      </c>
      <c r="B1206" s="6" t="s">
        <v>2453</v>
      </c>
      <c r="C1206" s="6" t="s">
        <v>2514</v>
      </c>
      <c r="D1206" s="6" t="s">
        <v>2515</v>
      </c>
      <c r="E1206" s="6" t="s">
        <v>2503</v>
      </c>
      <c r="F1206" s="6" t="s">
        <v>2504</v>
      </c>
      <c r="G1206" s="6" t="s">
        <v>2464</v>
      </c>
      <c r="J1206" s="8"/>
    </row>
    <row r="1207" spans="1:10" x14ac:dyDescent="0.25">
      <c r="A1207" s="6">
        <v>38943561</v>
      </c>
      <c r="B1207" s="6" t="s">
        <v>2453</v>
      </c>
      <c r="C1207" s="6" t="s">
        <v>2514</v>
      </c>
      <c r="D1207" s="6" t="s">
        <v>2515</v>
      </c>
      <c r="E1207" s="6" t="s">
        <v>2503</v>
      </c>
      <c r="F1207" s="6" t="s">
        <v>2504</v>
      </c>
      <c r="G1207" s="6" t="s">
        <v>2465</v>
      </c>
      <c r="J1207" s="8"/>
    </row>
    <row r="1208" spans="1:10" x14ac:dyDescent="0.25">
      <c r="A1208" s="6">
        <v>38901575</v>
      </c>
      <c r="B1208" s="6" t="s">
        <v>2453</v>
      </c>
      <c r="C1208" s="6" t="s">
        <v>2514</v>
      </c>
      <c r="D1208" s="6" t="s">
        <v>2515</v>
      </c>
      <c r="E1208" s="6" t="s">
        <v>2503</v>
      </c>
      <c r="F1208" s="6" t="s">
        <v>2504</v>
      </c>
      <c r="G1208" s="6" t="s">
        <v>2505</v>
      </c>
      <c r="J1208" s="8"/>
    </row>
    <row r="1209" spans="1:10" x14ac:dyDescent="0.25">
      <c r="A1209" s="6">
        <v>39134275</v>
      </c>
      <c r="B1209" s="6" t="s">
        <v>2453</v>
      </c>
      <c r="C1209" s="6" t="s">
        <v>2514</v>
      </c>
      <c r="D1209" s="6" t="s">
        <v>2515</v>
      </c>
      <c r="E1209" s="6" t="s">
        <v>2503</v>
      </c>
      <c r="F1209" s="6" t="s">
        <v>2504</v>
      </c>
      <c r="G1209" s="6" t="s">
        <v>2456</v>
      </c>
      <c r="J1209" s="8"/>
    </row>
    <row r="1210" spans="1:10" x14ac:dyDescent="0.25">
      <c r="A1210" s="6">
        <v>39132257</v>
      </c>
      <c r="B1210" s="6" t="s">
        <v>2453</v>
      </c>
      <c r="C1210" s="6" t="s">
        <v>2514</v>
      </c>
      <c r="D1210" s="6" t="s">
        <v>2515</v>
      </c>
      <c r="E1210" s="6" t="s">
        <v>2503</v>
      </c>
      <c r="F1210" s="6" t="s">
        <v>2504</v>
      </c>
      <c r="G1210" s="6" t="s">
        <v>2475</v>
      </c>
      <c r="J1210" s="8"/>
    </row>
    <row r="1211" spans="1:10" x14ac:dyDescent="0.25">
      <c r="A1211" s="6">
        <v>39160181</v>
      </c>
      <c r="B1211" s="6" t="s">
        <v>2453</v>
      </c>
      <c r="C1211" s="6" t="s">
        <v>2514</v>
      </c>
      <c r="D1211" s="6" t="s">
        <v>2515</v>
      </c>
      <c r="E1211" s="6" t="s">
        <v>2503</v>
      </c>
      <c r="F1211" s="6" t="s">
        <v>2504</v>
      </c>
      <c r="G1211" s="6" t="s">
        <v>2479</v>
      </c>
      <c r="J1211" s="8"/>
    </row>
    <row r="1212" spans="1:10" x14ac:dyDescent="0.25">
      <c r="A1212" s="6">
        <v>38943573</v>
      </c>
      <c r="B1212" s="6" t="s">
        <v>2453</v>
      </c>
      <c r="C1212" s="6" t="s">
        <v>2516</v>
      </c>
      <c r="D1212" s="6" t="s">
        <v>2517</v>
      </c>
      <c r="E1212" s="6" t="s">
        <v>2503</v>
      </c>
      <c r="F1212" s="6" t="s">
        <v>2504</v>
      </c>
      <c r="G1212" s="6" t="s">
        <v>2465</v>
      </c>
      <c r="J1212" s="8"/>
    </row>
    <row r="1213" spans="1:10" x14ac:dyDescent="0.25">
      <c r="A1213" s="6">
        <v>38901652</v>
      </c>
      <c r="B1213" s="6" t="s">
        <v>2453</v>
      </c>
      <c r="C1213" s="6" t="s">
        <v>2516</v>
      </c>
      <c r="D1213" s="6" t="s">
        <v>2517</v>
      </c>
      <c r="E1213" s="6" t="s">
        <v>2503</v>
      </c>
      <c r="F1213" s="6" t="s">
        <v>2504</v>
      </c>
      <c r="G1213" s="6" t="s">
        <v>2505</v>
      </c>
      <c r="J1213" s="8"/>
    </row>
    <row r="1214" spans="1:10" x14ac:dyDescent="0.25">
      <c r="A1214" s="6">
        <v>38904759</v>
      </c>
      <c r="B1214" s="6" t="s">
        <v>2453</v>
      </c>
      <c r="C1214" s="6" t="s">
        <v>2518</v>
      </c>
      <c r="D1214" s="6" t="s">
        <v>2519</v>
      </c>
      <c r="E1214" s="6" t="s">
        <v>2503</v>
      </c>
      <c r="F1214" s="6" t="s">
        <v>2504</v>
      </c>
      <c r="G1214" s="6" t="s">
        <v>2473</v>
      </c>
      <c r="J1214" s="8"/>
    </row>
    <row r="1215" spans="1:10" x14ac:dyDescent="0.25">
      <c r="A1215" s="6">
        <v>39133234</v>
      </c>
      <c r="B1215" s="6" t="s">
        <v>2453</v>
      </c>
      <c r="C1215" s="6" t="s">
        <v>2520</v>
      </c>
      <c r="D1215" s="6" t="s">
        <v>2521</v>
      </c>
      <c r="E1215" s="6" t="s">
        <v>2503</v>
      </c>
      <c r="F1215" s="6" t="s">
        <v>2504</v>
      </c>
      <c r="G1215" s="6" t="s">
        <v>2474</v>
      </c>
      <c r="J1215" s="8"/>
    </row>
    <row r="1216" spans="1:10" x14ac:dyDescent="0.25">
      <c r="A1216" s="6">
        <v>38944411</v>
      </c>
      <c r="B1216" s="6" t="s">
        <v>2453</v>
      </c>
      <c r="C1216" s="6" t="s">
        <v>2520</v>
      </c>
      <c r="D1216" s="6" t="s">
        <v>2521</v>
      </c>
      <c r="E1216" s="6" t="s">
        <v>2503</v>
      </c>
      <c r="F1216" s="6" t="s">
        <v>2504</v>
      </c>
      <c r="G1216" s="6" t="s">
        <v>2464</v>
      </c>
      <c r="J1216" s="8"/>
    </row>
    <row r="1217" spans="1:10" x14ac:dyDescent="0.25">
      <c r="A1217" s="6">
        <v>38943585</v>
      </c>
      <c r="B1217" s="6" t="s">
        <v>2453</v>
      </c>
      <c r="C1217" s="6" t="s">
        <v>2520</v>
      </c>
      <c r="D1217" s="6" t="s">
        <v>2521</v>
      </c>
      <c r="E1217" s="6" t="s">
        <v>2503</v>
      </c>
      <c r="F1217" s="6" t="s">
        <v>2504</v>
      </c>
      <c r="G1217" s="6" t="s">
        <v>2465</v>
      </c>
      <c r="J1217" s="8"/>
    </row>
    <row r="1218" spans="1:10" x14ac:dyDescent="0.25">
      <c r="A1218" s="6">
        <v>39132269</v>
      </c>
      <c r="B1218" s="6" t="s">
        <v>2453</v>
      </c>
      <c r="C1218" s="6" t="s">
        <v>2520</v>
      </c>
      <c r="D1218" s="6" t="s">
        <v>2521</v>
      </c>
      <c r="E1218" s="6" t="s">
        <v>2503</v>
      </c>
      <c r="F1218" s="6" t="s">
        <v>2504</v>
      </c>
      <c r="G1218" s="6" t="s">
        <v>2475</v>
      </c>
      <c r="J1218" s="8"/>
    </row>
    <row r="1219" spans="1:10" x14ac:dyDescent="0.25">
      <c r="A1219" s="6">
        <v>39150418</v>
      </c>
      <c r="B1219" s="6" t="s">
        <v>2453</v>
      </c>
      <c r="C1219" s="6" t="s">
        <v>2522</v>
      </c>
      <c r="D1219" s="6" t="s">
        <v>2523</v>
      </c>
      <c r="E1219" s="6" t="s">
        <v>2503</v>
      </c>
      <c r="F1219" s="6" t="s">
        <v>2504</v>
      </c>
      <c r="G1219" s="6" t="s">
        <v>2468</v>
      </c>
      <c r="J1219" s="8"/>
    </row>
    <row r="1220" spans="1:10" x14ac:dyDescent="0.25">
      <c r="A1220" s="6">
        <v>39110022</v>
      </c>
      <c r="B1220" s="6" t="s">
        <v>2453</v>
      </c>
      <c r="C1220" s="6" t="s">
        <v>2522</v>
      </c>
      <c r="D1220" s="6" t="s">
        <v>2523</v>
      </c>
      <c r="E1220" s="6" t="s">
        <v>2503</v>
      </c>
      <c r="F1220" s="6" t="s">
        <v>2504</v>
      </c>
      <c r="G1220" s="6" t="s">
        <v>2470</v>
      </c>
      <c r="J1220" s="8"/>
    </row>
    <row r="1221" spans="1:10" x14ac:dyDescent="0.25">
      <c r="A1221" s="6">
        <v>38944474</v>
      </c>
      <c r="B1221" s="6" t="s">
        <v>2453</v>
      </c>
      <c r="C1221" s="6" t="s">
        <v>2522</v>
      </c>
      <c r="D1221" s="6" t="s">
        <v>2523</v>
      </c>
      <c r="E1221" s="6" t="s">
        <v>2503</v>
      </c>
      <c r="F1221" s="6" t="s">
        <v>2504</v>
      </c>
      <c r="G1221" s="6" t="s">
        <v>2464</v>
      </c>
      <c r="J1221" s="8"/>
    </row>
    <row r="1222" spans="1:10" x14ac:dyDescent="0.25">
      <c r="A1222" s="6">
        <v>38943522</v>
      </c>
      <c r="B1222" s="6" t="s">
        <v>2453</v>
      </c>
      <c r="C1222" s="6" t="s">
        <v>2522</v>
      </c>
      <c r="D1222" s="6" t="s">
        <v>2523</v>
      </c>
      <c r="E1222" s="6" t="s">
        <v>2503</v>
      </c>
      <c r="F1222" s="6" t="s">
        <v>2504</v>
      </c>
      <c r="G1222" s="6" t="s">
        <v>2465</v>
      </c>
      <c r="J1222" s="8"/>
    </row>
    <row r="1223" spans="1:10" x14ac:dyDescent="0.25">
      <c r="A1223" s="6">
        <v>38901548</v>
      </c>
      <c r="B1223" s="6" t="s">
        <v>2453</v>
      </c>
      <c r="C1223" s="6" t="s">
        <v>2522</v>
      </c>
      <c r="D1223" s="6" t="s">
        <v>2523</v>
      </c>
      <c r="E1223" s="6" t="s">
        <v>2503</v>
      </c>
      <c r="F1223" s="6" t="s">
        <v>2504</v>
      </c>
      <c r="G1223" s="6" t="s">
        <v>2505</v>
      </c>
      <c r="J1223" s="8"/>
    </row>
    <row r="1224" spans="1:10" x14ac:dyDescent="0.25">
      <c r="A1224" s="6">
        <v>39134491</v>
      </c>
      <c r="B1224" s="6" t="s">
        <v>2453</v>
      </c>
      <c r="C1224" s="6" t="s">
        <v>2522</v>
      </c>
      <c r="D1224" s="6" t="s">
        <v>2523</v>
      </c>
      <c r="E1224" s="6" t="s">
        <v>2503</v>
      </c>
      <c r="F1224" s="6" t="s">
        <v>2504</v>
      </c>
      <c r="G1224" s="6" t="s">
        <v>2456</v>
      </c>
      <c r="J1224" s="8"/>
    </row>
    <row r="1225" spans="1:10" x14ac:dyDescent="0.25">
      <c r="A1225" s="6">
        <v>38901625</v>
      </c>
      <c r="B1225" s="6" t="s">
        <v>2453</v>
      </c>
      <c r="C1225" s="6" t="s">
        <v>2524</v>
      </c>
      <c r="D1225" s="6" t="s">
        <v>2525</v>
      </c>
      <c r="E1225" s="6" t="s">
        <v>2503</v>
      </c>
      <c r="F1225" s="6" t="s">
        <v>2504</v>
      </c>
      <c r="G1225" s="6" t="s">
        <v>2505</v>
      </c>
      <c r="J1225" s="8"/>
    </row>
    <row r="1226" spans="1:10" x14ac:dyDescent="0.25">
      <c r="A1226" s="6">
        <v>39133246</v>
      </c>
      <c r="B1226" s="6" t="s">
        <v>2453</v>
      </c>
      <c r="C1226" s="6" t="s">
        <v>2526</v>
      </c>
      <c r="D1226" s="6" t="s">
        <v>2527</v>
      </c>
      <c r="E1226" s="6" t="s">
        <v>2503</v>
      </c>
      <c r="F1226" s="6" t="s">
        <v>2504</v>
      </c>
      <c r="G1226" s="6" t="s">
        <v>2474</v>
      </c>
      <c r="J1226" s="8"/>
    </row>
    <row r="1227" spans="1:10" x14ac:dyDescent="0.25">
      <c r="A1227" s="6">
        <v>39110061</v>
      </c>
      <c r="B1227" s="6" t="s">
        <v>2453</v>
      </c>
      <c r="C1227" s="6" t="s">
        <v>2526</v>
      </c>
      <c r="D1227" s="6" t="s">
        <v>2527</v>
      </c>
      <c r="E1227" s="6" t="s">
        <v>2503</v>
      </c>
      <c r="F1227" s="6" t="s">
        <v>2504</v>
      </c>
      <c r="G1227" s="6" t="s">
        <v>2470</v>
      </c>
      <c r="J1227" s="8"/>
    </row>
    <row r="1228" spans="1:10" x14ac:dyDescent="0.25">
      <c r="A1228" s="6">
        <v>38944423</v>
      </c>
      <c r="B1228" s="6" t="s">
        <v>2453</v>
      </c>
      <c r="C1228" s="6" t="s">
        <v>2526</v>
      </c>
      <c r="D1228" s="6" t="s">
        <v>2527</v>
      </c>
      <c r="E1228" s="6" t="s">
        <v>2503</v>
      </c>
      <c r="F1228" s="6" t="s">
        <v>2504</v>
      </c>
      <c r="G1228" s="6" t="s">
        <v>2464</v>
      </c>
      <c r="J1228" s="8"/>
    </row>
    <row r="1229" spans="1:10" x14ac:dyDescent="0.25">
      <c r="A1229" s="6">
        <v>38943597</v>
      </c>
      <c r="B1229" s="6" t="s">
        <v>2453</v>
      </c>
      <c r="C1229" s="6" t="s">
        <v>2526</v>
      </c>
      <c r="D1229" s="6" t="s">
        <v>2527</v>
      </c>
      <c r="E1229" s="6" t="s">
        <v>2503</v>
      </c>
      <c r="F1229" s="6" t="s">
        <v>2504</v>
      </c>
      <c r="G1229" s="6" t="s">
        <v>2465</v>
      </c>
      <c r="J1229" s="8"/>
    </row>
    <row r="1230" spans="1:10" x14ac:dyDescent="0.25">
      <c r="A1230" s="6">
        <v>38901587</v>
      </c>
      <c r="B1230" s="6" t="s">
        <v>2453</v>
      </c>
      <c r="C1230" s="6" t="s">
        <v>2526</v>
      </c>
      <c r="D1230" s="6" t="s">
        <v>2527</v>
      </c>
      <c r="E1230" s="6" t="s">
        <v>2503</v>
      </c>
      <c r="F1230" s="6" t="s">
        <v>2504</v>
      </c>
      <c r="G1230" s="6" t="s">
        <v>2505</v>
      </c>
      <c r="J1230" s="8"/>
    </row>
    <row r="1231" spans="1:10" x14ac:dyDescent="0.25">
      <c r="A1231" s="6">
        <v>39134287</v>
      </c>
      <c r="B1231" s="6" t="s">
        <v>2453</v>
      </c>
      <c r="C1231" s="6" t="s">
        <v>2526</v>
      </c>
      <c r="D1231" s="6" t="s">
        <v>2527</v>
      </c>
      <c r="E1231" s="6" t="s">
        <v>2503</v>
      </c>
      <c r="F1231" s="6" t="s">
        <v>2504</v>
      </c>
      <c r="G1231" s="6" t="s">
        <v>2456</v>
      </c>
      <c r="J1231" s="8"/>
    </row>
    <row r="1232" spans="1:10" x14ac:dyDescent="0.25">
      <c r="A1232" s="6">
        <v>39132271</v>
      </c>
      <c r="B1232" s="6" t="s">
        <v>2453</v>
      </c>
      <c r="C1232" s="6" t="s">
        <v>2526</v>
      </c>
      <c r="D1232" s="6" t="s">
        <v>2527</v>
      </c>
      <c r="E1232" s="6" t="s">
        <v>2503</v>
      </c>
      <c r="F1232" s="6" t="s">
        <v>2504</v>
      </c>
      <c r="G1232" s="6" t="s">
        <v>2475</v>
      </c>
      <c r="J1232" s="8"/>
    </row>
    <row r="1233" spans="1:10" x14ac:dyDescent="0.25">
      <c r="A1233" s="6">
        <v>38904761</v>
      </c>
      <c r="B1233" s="6" t="s">
        <v>2453</v>
      </c>
      <c r="C1233" s="6" t="s">
        <v>2528</v>
      </c>
      <c r="D1233" s="6" t="s">
        <v>2529</v>
      </c>
      <c r="E1233" s="6" t="s">
        <v>2503</v>
      </c>
      <c r="F1233" s="6" t="s">
        <v>2504</v>
      </c>
      <c r="G1233" s="6" t="s">
        <v>2473</v>
      </c>
      <c r="J1233" s="8"/>
    </row>
    <row r="1234" spans="1:10" x14ac:dyDescent="0.25">
      <c r="A1234" s="6">
        <v>38904708</v>
      </c>
      <c r="B1234" s="6" t="s">
        <v>2453</v>
      </c>
      <c r="C1234" s="6" t="s">
        <v>2530</v>
      </c>
      <c r="D1234" s="6" t="s">
        <v>2531</v>
      </c>
      <c r="E1234" s="6" t="s">
        <v>2503</v>
      </c>
      <c r="F1234" s="6" t="s">
        <v>2504</v>
      </c>
      <c r="G1234" s="6" t="s">
        <v>2473</v>
      </c>
      <c r="J1234" s="8"/>
    </row>
    <row r="1235" spans="1:10" x14ac:dyDescent="0.25">
      <c r="A1235" s="6">
        <v>39150420</v>
      </c>
      <c r="B1235" s="6" t="s">
        <v>2453</v>
      </c>
      <c r="C1235" s="6" t="s">
        <v>2530</v>
      </c>
      <c r="D1235" s="6" t="s">
        <v>2531</v>
      </c>
      <c r="E1235" s="6" t="s">
        <v>2503</v>
      </c>
      <c r="F1235" s="6" t="s">
        <v>2504</v>
      </c>
      <c r="G1235" s="6" t="s">
        <v>2468</v>
      </c>
      <c r="J1235" s="8"/>
    </row>
    <row r="1236" spans="1:10" x14ac:dyDescent="0.25">
      <c r="A1236" s="6">
        <v>38907313</v>
      </c>
      <c r="B1236" s="6" t="s">
        <v>2453</v>
      </c>
      <c r="C1236" s="6" t="s">
        <v>2530</v>
      </c>
      <c r="D1236" s="6" t="s">
        <v>2531</v>
      </c>
      <c r="E1236" s="6" t="s">
        <v>2503</v>
      </c>
      <c r="F1236" s="6" t="s">
        <v>2504</v>
      </c>
      <c r="G1236" s="6" t="s">
        <v>2469</v>
      </c>
      <c r="J1236" s="8"/>
    </row>
    <row r="1237" spans="1:10" x14ac:dyDescent="0.25">
      <c r="A1237" s="6">
        <v>39133208</v>
      </c>
      <c r="B1237" s="6" t="s">
        <v>2453</v>
      </c>
      <c r="C1237" s="6" t="s">
        <v>2530</v>
      </c>
      <c r="D1237" s="6" t="s">
        <v>2531</v>
      </c>
      <c r="E1237" s="6" t="s">
        <v>2503</v>
      </c>
      <c r="F1237" s="6" t="s">
        <v>2504</v>
      </c>
      <c r="G1237" s="6" t="s">
        <v>2474</v>
      </c>
      <c r="J1237" s="8"/>
    </row>
    <row r="1238" spans="1:10" x14ac:dyDescent="0.25">
      <c r="A1238" s="6">
        <v>39110034</v>
      </c>
      <c r="B1238" s="6" t="s">
        <v>2453</v>
      </c>
      <c r="C1238" s="6" t="s">
        <v>2530</v>
      </c>
      <c r="D1238" s="6" t="s">
        <v>2531</v>
      </c>
      <c r="E1238" s="6" t="s">
        <v>2503</v>
      </c>
      <c r="F1238" s="6" t="s">
        <v>2504</v>
      </c>
      <c r="G1238" s="6" t="s">
        <v>2470</v>
      </c>
      <c r="J1238" s="8"/>
    </row>
    <row r="1239" spans="1:10" x14ac:dyDescent="0.25">
      <c r="A1239" s="6">
        <v>38908238</v>
      </c>
      <c r="B1239" s="6" t="s">
        <v>2453</v>
      </c>
      <c r="C1239" s="6" t="s">
        <v>2530</v>
      </c>
      <c r="D1239" s="6" t="s">
        <v>2531</v>
      </c>
      <c r="E1239" s="6" t="s">
        <v>2503</v>
      </c>
      <c r="F1239" s="6" t="s">
        <v>2504</v>
      </c>
      <c r="G1239" s="6" t="s">
        <v>2464</v>
      </c>
      <c r="J1239" s="8"/>
    </row>
    <row r="1240" spans="1:10" x14ac:dyDescent="0.25">
      <c r="A1240" s="6">
        <v>38944385</v>
      </c>
      <c r="B1240" s="6" t="s">
        <v>2453</v>
      </c>
      <c r="C1240" s="6" t="s">
        <v>2530</v>
      </c>
      <c r="D1240" s="6" t="s">
        <v>2531</v>
      </c>
      <c r="E1240" s="6" t="s">
        <v>2503</v>
      </c>
      <c r="F1240" s="6" t="s">
        <v>2504</v>
      </c>
      <c r="G1240" s="6" t="s">
        <v>2464</v>
      </c>
      <c r="J1240" s="8"/>
    </row>
    <row r="1241" spans="1:10" x14ac:dyDescent="0.25">
      <c r="A1241" s="6">
        <v>38943534</v>
      </c>
      <c r="B1241" s="6" t="s">
        <v>2453</v>
      </c>
      <c r="C1241" s="6" t="s">
        <v>2530</v>
      </c>
      <c r="D1241" s="6" t="s">
        <v>2531</v>
      </c>
      <c r="E1241" s="6" t="s">
        <v>2503</v>
      </c>
      <c r="F1241" s="6" t="s">
        <v>2504</v>
      </c>
      <c r="G1241" s="6" t="s">
        <v>2465</v>
      </c>
      <c r="J1241" s="8"/>
    </row>
    <row r="1242" spans="1:10" x14ac:dyDescent="0.25">
      <c r="A1242" s="6">
        <v>38901551</v>
      </c>
      <c r="B1242" s="6" t="s">
        <v>2453</v>
      </c>
      <c r="C1242" s="6" t="s">
        <v>2530</v>
      </c>
      <c r="D1242" s="6" t="s">
        <v>2531</v>
      </c>
      <c r="E1242" s="6" t="s">
        <v>2503</v>
      </c>
      <c r="F1242" s="6" t="s">
        <v>2504</v>
      </c>
      <c r="G1242" s="6" t="s">
        <v>2505</v>
      </c>
      <c r="J1242" s="8"/>
    </row>
    <row r="1243" spans="1:10" x14ac:dyDescent="0.25">
      <c r="A1243" s="6">
        <v>39134251</v>
      </c>
      <c r="B1243" s="6" t="s">
        <v>2453</v>
      </c>
      <c r="C1243" s="6" t="s">
        <v>2530</v>
      </c>
      <c r="D1243" s="6" t="s">
        <v>2531</v>
      </c>
      <c r="E1243" s="6" t="s">
        <v>2503</v>
      </c>
      <c r="F1243" s="6" t="s">
        <v>2504</v>
      </c>
      <c r="G1243" s="6" t="s">
        <v>2456</v>
      </c>
      <c r="J1243" s="8"/>
    </row>
    <row r="1244" spans="1:10" x14ac:dyDescent="0.25">
      <c r="A1244" s="6">
        <v>39132232</v>
      </c>
      <c r="B1244" s="6" t="s">
        <v>2453</v>
      </c>
      <c r="C1244" s="6" t="s">
        <v>2530</v>
      </c>
      <c r="D1244" s="6" t="s">
        <v>2531</v>
      </c>
      <c r="E1244" s="6" t="s">
        <v>2503</v>
      </c>
      <c r="F1244" s="6" t="s">
        <v>2504</v>
      </c>
      <c r="G1244" s="6" t="s">
        <v>2475</v>
      </c>
      <c r="J1244" s="8"/>
    </row>
    <row r="1245" spans="1:10" x14ac:dyDescent="0.25">
      <c r="A1245" s="6">
        <v>38904773</v>
      </c>
      <c r="B1245" s="6" t="s">
        <v>2453</v>
      </c>
      <c r="C1245" s="6" t="s">
        <v>2532</v>
      </c>
      <c r="D1245" s="6" t="s">
        <v>2533</v>
      </c>
      <c r="E1245" s="6" t="s">
        <v>2503</v>
      </c>
      <c r="F1245" s="6" t="s">
        <v>2504</v>
      </c>
      <c r="G1245" s="6" t="s">
        <v>2473</v>
      </c>
      <c r="J1245" s="8"/>
    </row>
    <row r="1246" spans="1:10" x14ac:dyDescent="0.25">
      <c r="A1246" s="6">
        <v>39110073</v>
      </c>
      <c r="B1246" s="6" t="s">
        <v>2453</v>
      </c>
      <c r="C1246" s="6" t="s">
        <v>2532</v>
      </c>
      <c r="D1246" s="6" t="s">
        <v>2533</v>
      </c>
      <c r="E1246" s="6" t="s">
        <v>2503</v>
      </c>
      <c r="F1246" s="6" t="s">
        <v>2504</v>
      </c>
      <c r="G1246" s="6" t="s">
        <v>2470</v>
      </c>
      <c r="J1246" s="8"/>
    </row>
    <row r="1247" spans="1:10" x14ac:dyDescent="0.25">
      <c r="A1247" s="6">
        <v>38943609</v>
      </c>
      <c r="B1247" s="6" t="s">
        <v>2453</v>
      </c>
      <c r="C1247" s="6" t="s">
        <v>2532</v>
      </c>
      <c r="D1247" s="6" t="s">
        <v>2533</v>
      </c>
      <c r="E1247" s="6" t="s">
        <v>2503</v>
      </c>
      <c r="F1247" s="6" t="s">
        <v>2504</v>
      </c>
      <c r="G1247" s="6" t="s">
        <v>2465</v>
      </c>
      <c r="J1247" s="8"/>
    </row>
    <row r="1248" spans="1:10" x14ac:dyDescent="0.25">
      <c r="A1248" s="6">
        <v>39132283</v>
      </c>
      <c r="B1248" s="6" t="s">
        <v>2453</v>
      </c>
      <c r="C1248" s="6" t="s">
        <v>2532</v>
      </c>
      <c r="D1248" s="6" t="s">
        <v>2533</v>
      </c>
      <c r="E1248" s="6" t="s">
        <v>2503</v>
      </c>
      <c r="F1248" s="6" t="s">
        <v>2504</v>
      </c>
      <c r="G1248" s="6" t="s">
        <v>2475</v>
      </c>
      <c r="J1248" s="8"/>
    </row>
    <row r="1249" spans="1:10" x14ac:dyDescent="0.25">
      <c r="A1249" s="6">
        <v>38904898</v>
      </c>
      <c r="B1249" s="6" t="s">
        <v>2453</v>
      </c>
      <c r="C1249" s="6" t="s">
        <v>2534</v>
      </c>
      <c r="D1249" s="6" t="s">
        <v>2535</v>
      </c>
      <c r="E1249" s="6" t="s">
        <v>2503</v>
      </c>
      <c r="F1249" s="6" t="s">
        <v>2504</v>
      </c>
      <c r="G1249" s="6" t="s">
        <v>2473</v>
      </c>
      <c r="J1249" s="8"/>
    </row>
    <row r="1250" spans="1:10" x14ac:dyDescent="0.25">
      <c r="A1250" s="6">
        <v>38904710</v>
      </c>
      <c r="B1250" s="6" t="s">
        <v>2453</v>
      </c>
      <c r="C1250" s="6" t="s">
        <v>2536</v>
      </c>
      <c r="D1250" s="6" t="s">
        <v>2537</v>
      </c>
      <c r="E1250" s="6" t="s">
        <v>2503</v>
      </c>
      <c r="F1250" s="6" t="s">
        <v>2504</v>
      </c>
      <c r="G1250" s="6" t="s">
        <v>2473</v>
      </c>
      <c r="J1250" s="8"/>
    </row>
    <row r="1251" spans="1:10" x14ac:dyDescent="0.25">
      <c r="A1251" s="6">
        <v>39150432</v>
      </c>
      <c r="B1251" s="6" t="s">
        <v>2453</v>
      </c>
      <c r="C1251" s="6" t="s">
        <v>2536</v>
      </c>
      <c r="D1251" s="6" t="s">
        <v>2537</v>
      </c>
      <c r="E1251" s="6" t="s">
        <v>2503</v>
      </c>
      <c r="F1251" s="6" t="s">
        <v>2504</v>
      </c>
      <c r="G1251" s="6" t="s">
        <v>2468</v>
      </c>
      <c r="J1251" s="8"/>
    </row>
    <row r="1252" spans="1:10" x14ac:dyDescent="0.25">
      <c r="A1252" s="6">
        <v>38901613</v>
      </c>
      <c r="B1252" s="6" t="s">
        <v>2453</v>
      </c>
      <c r="C1252" s="6" t="s">
        <v>2536</v>
      </c>
      <c r="D1252" s="6" t="s">
        <v>2537</v>
      </c>
      <c r="E1252" s="6" t="s">
        <v>2503</v>
      </c>
      <c r="F1252" s="6" t="s">
        <v>2504</v>
      </c>
      <c r="G1252" s="6" t="s">
        <v>2505</v>
      </c>
      <c r="J1252" s="8"/>
    </row>
    <row r="1253" spans="1:10" x14ac:dyDescent="0.25">
      <c r="A1253" s="6">
        <v>38904722</v>
      </c>
      <c r="B1253" s="6" t="s">
        <v>2453</v>
      </c>
      <c r="C1253" s="6" t="s">
        <v>2538</v>
      </c>
      <c r="D1253" s="6" t="s">
        <v>2539</v>
      </c>
      <c r="E1253" s="6" t="s">
        <v>2503</v>
      </c>
      <c r="F1253" s="6" t="s">
        <v>2504</v>
      </c>
      <c r="G1253" s="6" t="s">
        <v>2473</v>
      </c>
      <c r="J1253" s="8"/>
    </row>
    <row r="1254" spans="1:10" x14ac:dyDescent="0.25">
      <c r="A1254" s="6">
        <v>39150444</v>
      </c>
      <c r="B1254" s="6" t="s">
        <v>2453</v>
      </c>
      <c r="C1254" s="6" t="s">
        <v>2538</v>
      </c>
      <c r="D1254" s="6" t="s">
        <v>2539</v>
      </c>
      <c r="E1254" s="6" t="s">
        <v>2503</v>
      </c>
      <c r="F1254" s="6" t="s">
        <v>2504</v>
      </c>
      <c r="G1254" s="6" t="s">
        <v>2468</v>
      </c>
      <c r="J1254" s="8"/>
    </row>
    <row r="1255" spans="1:10" x14ac:dyDescent="0.25">
      <c r="A1255" s="6">
        <v>38907325</v>
      </c>
      <c r="B1255" s="6" t="s">
        <v>2453</v>
      </c>
      <c r="C1255" s="6" t="s">
        <v>2538</v>
      </c>
      <c r="D1255" s="6" t="s">
        <v>2539</v>
      </c>
      <c r="E1255" s="6" t="s">
        <v>2503</v>
      </c>
      <c r="F1255" s="6" t="s">
        <v>2504</v>
      </c>
      <c r="G1255" s="6" t="s">
        <v>2469</v>
      </c>
      <c r="J1255" s="8"/>
    </row>
    <row r="1256" spans="1:10" x14ac:dyDescent="0.25">
      <c r="A1256" s="6">
        <v>39103027</v>
      </c>
      <c r="B1256" s="6" t="s">
        <v>2453</v>
      </c>
      <c r="C1256" s="6" t="s">
        <v>2538</v>
      </c>
      <c r="D1256" s="6" t="s">
        <v>2539</v>
      </c>
      <c r="E1256" s="6" t="s">
        <v>2503</v>
      </c>
      <c r="F1256" s="6" t="s">
        <v>2504</v>
      </c>
      <c r="G1256" s="6" t="s">
        <v>2486</v>
      </c>
      <c r="J1256" s="8"/>
    </row>
    <row r="1257" spans="1:10" x14ac:dyDescent="0.25">
      <c r="A1257" s="6">
        <v>39133210</v>
      </c>
      <c r="B1257" s="6" t="s">
        <v>2453</v>
      </c>
      <c r="C1257" s="6" t="s">
        <v>2538</v>
      </c>
      <c r="D1257" s="6" t="s">
        <v>2539</v>
      </c>
      <c r="E1257" s="6" t="s">
        <v>2503</v>
      </c>
      <c r="F1257" s="6" t="s">
        <v>2504</v>
      </c>
      <c r="G1257" s="6" t="s">
        <v>2474</v>
      </c>
      <c r="J1257" s="8"/>
    </row>
    <row r="1258" spans="1:10" x14ac:dyDescent="0.25">
      <c r="A1258" s="6">
        <v>39110046</v>
      </c>
      <c r="B1258" s="6" t="s">
        <v>2453</v>
      </c>
      <c r="C1258" s="6" t="s">
        <v>2538</v>
      </c>
      <c r="D1258" s="6" t="s">
        <v>2539</v>
      </c>
      <c r="E1258" s="6" t="s">
        <v>2503</v>
      </c>
      <c r="F1258" s="6" t="s">
        <v>2504</v>
      </c>
      <c r="G1258" s="6" t="s">
        <v>2470</v>
      </c>
      <c r="J1258" s="8"/>
    </row>
    <row r="1259" spans="1:10" x14ac:dyDescent="0.25">
      <c r="A1259" s="6">
        <v>38908240</v>
      </c>
      <c r="B1259" s="6" t="s">
        <v>2453</v>
      </c>
      <c r="C1259" s="6" t="s">
        <v>2538</v>
      </c>
      <c r="D1259" s="6" t="s">
        <v>2539</v>
      </c>
      <c r="E1259" s="6" t="s">
        <v>2503</v>
      </c>
      <c r="F1259" s="6" t="s">
        <v>2504</v>
      </c>
      <c r="G1259" s="6" t="s">
        <v>2464</v>
      </c>
      <c r="J1259" s="8"/>
    </row>
    <row r="1260" spans="1:10" x14ac:dyDescent="0.25">
      <c r="A1260" s="6">
        <v>38944397</v>
      </c>
      <c r="B1260" s="6" t="s">
        <v>2453</v>
      </c>
      <c r="C1260" s="6" t="s">
        <v>2538</v>
      </c>
      <c r="D1260" s="6" t="s">
        <v>2539</v>
      </c>
      <c r="E1260" s="6" t="s">
        <v>2503</v>
      </c>
      <c r="F1260" s="6" t="s">
        <v>2504</v>
      </c>
      <c r="G1260" s="6" t="s">
        <v>2464</v>
      </c>
      <c r="J1260" s="8"/>
    </row>
    <row r="1261" spans="1:10" x14ac:dyDescent="0.25">
      <c r="A1261" s="6">
        <v>38943546</v>
      </c>
      <c r="B1261" s="6" t="s">
        <v>2453</v>
      </c>
      <c r="C1261" s="6" t="s">
        <v>2538</v>
      </c>
      <c r="D1261" s="6" t="s">
        <v>2539</v>
      </c>
      <c r="E1261" s="6" t="s">
        <v>2503</v>
      </c>
      <c r="F1261" s="6" t="s">
        <v>2504</v>
      </c>
      <c r="G1261" s="6" t="s">
        <v>2465</v>
      </c>
      <c r="J1261" s="8"/>
    </row>
    <row r="1262" spans="1:10" x14ac:dyDescent="0.25">
      <c r="A1262" s="6">
        <v>38901563</v>
      </c>
      <c r="B1262" s="6" t="s">
        <v>2453</v>
      </c>
      <c r="C1262" s="6" t="s">
        <v>2538</v>
      </c>
      <c r="D1262" s="6" t="s">
        <v>2539</v>
      </c>
      <c r="E1262" s="6" t="s">
        <v>2503</v>
      </c>
      <c r="F1262" s="6" t="s">
        <v>2504</v>
      </c>
      <c r="G1262" s="6" t="s">
        <v>2505</v>
      </c>
      <c r="J1262" s="8"/>
    </row>
    <row r="1263" spans="1:10" x14ac:dyDescent="0.25">
      <c r="A1263" s="6">
        <v>39134263</v>
      </c>
      <c r="B1263" s="6" t="s">
        <v>2453</v>
      </c>
      <c r="C1263" s="6" t="s">
        <v>2538</v>
      </c>
      <c r="D1263" s="6" t="s">
        <v>2539</v>
      </c>
      <c r="E1263" s="6" t="s">
        <v>2503</v>
      </c>
      <c r="F1263" s="6" t="s">
        <v>2504</v>
      </c>
      <c r="G1263" s="6" t="s">
        <v>2456</v>
      </c>
      <c r="J1263" s="8"/>
    </row>
    <row r="1264" spans="1:10" x14ac:dyDescent="0.25">
      <c r="A1264" s="6">
        <v>39132244</v>
      </c>
      <c r="B1264" s="6" t="s">
        <v>2453</v>
      </c>
      <c r="C1264" s="6" t="s">
        <v>2538</v>
      </c>
      <c r="D1264" s="6" t="s">
        <v>2539</v>
      </c>
      <c r="E1264" s="6" t="s">
        <v>2503</v>
      </c>
      <c r="F1264" s="6" t="s">
        <v>2504</v>
      </c>
      <c r="G1264" s="6" t="s">
        <v>2475</v>
      </c>
      <c r="J1264" s="8"/>
    </row>
    <row r="1265" spans="1:10" x14ac:dyDescent="0.25">
      <c r="A1265" s="6">
        <v>38904734</v>
      </c>
      <c r="B1265" s="6" t="s">
        <v>2453</v>
      </c>
      <c r="C1265" s="6" t="s">
        <v>2540</v>
      </c>
      <c r="D1265" s="6" t="s">
        <v>2541</v>
      </c>
      <c r="E1265" s="6" t="s">
        <v>2503</v>
      </c>
      <c r="F1265" s="6" t="s">
        <v>2504</v>
      </c>
      <c r="G1265" s="6" t="s">
        <v>2473</v>
      </c>
      <c r="J1265" s="8"/>
    </row>
    <row r="1266" spans="1:10" x14ac:dyDescent="0.25">
      <c r="A1266" s="6">
        <v>38943559</v>
      </c>
      <c r="B1266" s="6" t="s">
        <v>2453</v>
      </c>
      <c r="C1266" s="6" t="s">
        <v>2540</v>
      </c>
      <c r="D1266" s="6" t="s">
        <v>2541</v>
      </c>
      <c r="E1266" s="6" t="s">
        <v>2503</v>
      </c>
      <c r="F1266" s="6" t="s">
        <v>2504</v>
      </c>
      <c r="G1266" s="6" t="s">
        <v>2465</v>
      </c>
      <c r="J1266" s="8"/>
    </row>
    <row r="1267" spans="1:10" x14ac:dyDescent="0.25">
      <c r="A1267" s="6">
        <v>38901649</v>
      </c>
      <c r="B1267" s="6" t="s">
        <v>2453</v>
      </c>
      <c r="C1267" s="6" t="s">
        <v>2540</v>
      </c>
      <c r="D1267" s="6" t="s">
        <v>2541</v>
      </c>
      <c r="E1267" s="6" t="s">
        <v>2503</v>
      </c>
      <c r="F1267" s="6" t="s">
        <v>2504</v>
      </c>
      <c r="G1267" s="6" t="s">
        <v>2505</v>
      </c>
      <c r="J1267" s="8"/>
    </row>
    <row r="1268" spans="1:10" x14ac:dyDescent="0.25">
      <c r="A1268" s="6">
        <v>39134503</v>
      </c>
      <c r="B1268" s="6" t="s">
        <v>2453</v>
      </c>
      <c r="C1268" s="6" t="s">
        <v>2540</v>
      </c>
      <c r="D1268" s="6" t="s">
        <v>2541</v>
      </c>
      <c r="E1268" s="6" t="s">
        <v>2503</v>
      </c>
      <c r="F1268" s="6" t="s">
        <v>2504</v>
      </c>
      <c r="G1268" s="6" t="s">
        <v>2456</v>
      </c>
      <c r="J1268" s="8"/>
    </row>
    <row r="1269" spans="1:10" x14ac:dyDescent="0.25">
      <c r="A1269" s="6">
        <v>39160179</v>
      </c>
      <c r="B1269" s="6" t="s">
        <v>2453</v>
      </c>
      <c r="C1269" s="6" t="s">
        <v>2540</v>
      </c>
      <c r="D1269" s="6" t="s">
        <v>2541</v>
      </c>
      <c r="E1269" s="6" t="s">
        <v>2503</v>
      </c>
      <c r="F1269" s="6" t="s">
        <v>2504</v>
      </c>
      <c r="G1269" s="6" t="s">
        <v>2479</v>
      </c>
      <c r="J1269" s="8"/>
    </row>
    <row r="1270" spans="1:10" x14ac:dyDescent="0.25">
      <c r="A1270" s="6">
        <v>38904660</v>
      </c>
      <c r="B1270" s="6" t="s">
        <v>2453</v>
      </c>
      <c r="C1270" s="6" t="s">
        <v>2542</v>
      </c>
      <c r="D1270" s="6" t="s">
        <v>2543</v>
      </c>
      <c r="E1270" s="6" t="s">
        <v>2503</v>
      </c>
      <c r="F1270" s="6" t="s">
        <v>2504</v>
      </c>
      <c r="G1270" s="6" t="s">
        <v>2473</v>
      </c>
      <c r="J1270" s="6"/>
    </row>
    <row r="1271" spans="1:10" x14ac:dyDescent="0.25">
      <c r="A1271" s="6">
        <v>38943508</v>
      </c>
      <c r="B1271" s="6" t="s">
        <v>2453</v>
      </c>
      <c r="C1271" s="6" t="s">
        <v>2542</v>
      </c>
      <c r="D1271" s="6" t="s">
        <v>2543</v>
      </c>
      <c r="E1271" s="6" t="s">
        <v>2503</v>
      </c>
      <c r="F1271" s="6" t="s">
        <v>2504</v>
      </c>
      <c r="G1271" s="6" t="s">
        <v>2465</v>
      </c>
      <c r="J1271" s="6"/>
    </row>
    <row r="1272" spans="1:10" x14ac:dyDescent="0.25">
      <c r="A1272" s="6">
        <v>39170028</v>
      </c>
      <c r="B1272" s="6" t="s">
        <v>1007</v>
      </c>
      <c r="C1272" s="6" t="s">
        <v>1008</v>
      </c>
      <c r="D1272" s="6" t="s">
        <v>2544</v>
      </c>
      <c r="E1272" s="6">
        <v>407.23</v>
      </c>
      <c r="F1272" s="6">
        <v>246.74</v>
      </c>
      <c r="G1272" s="6" t="s">
        <v>182</v>
      </c>
      <c r="J1272" s="6"/>
    </row>
    <row r="1273" spans="1:10" x14ac:dyDescent="0.25">
      <c r="A1273" s="6">
        <v>40654067</v>
      </c>
      <c r="B1273" s="6" t="s">
        <v>1007</v>
      </c>
      <c r="C1273" s="6" t="s">
        <v>2545</v>
      </c>
      <c r="D1273" s="6" t="s">
        <v>2546</v>
      </c>
      <c r="E1273" s="6">
        <v>610.84</v>
      </c>
      <c r="F1273" s="6">
        <v>370.12</v>
      </c>
      <c r="G1273" s="6" t="s">
        <v>188</v>
      </c>
      <c r="J1273" s="6"/>
    </row>
    <row r="1274" spans="1:10" x14ac:dyDescent="0.25">
      <c r="A1274" s="6">
        <v>38094025</v>
      </c>
      <c r="B1274" s="6" t="s">
        <v>1007</v>
      </c>
      <c r="C1274" s="6" t="s">
        <v>1008</v>
      </c>
      <c r="D1274" s="6" t="s">
        <v>2547</v>
      </c>
      <c r="E1274" s="6">
        <v>407.23</v>
      </c>
      <c r="F1274" s="6">
        <v>246.74</v>
      </c>
      <c r="G1274" s="6" t="s">
        <v>220</v>
      </c>
      <c r="J1274" s="6"/>
    </row>
    <row r="1275" spans="1:10" x14ac:dyDescent="0.25">
      <c r="A1275" s="6">
        <v>40654042</v>
      </c>
      <c r="B1275" s="6" t="s">
        <v>1007</v>
      </c>
      <c r="C1275" s="6" t="s">
        <v>1008</v>
      </c>
      <c r="D1275" s="6" t="s">
        <v>2547</v>
      </c>
      <c r="E1275" s="6">
        <v>407.23</v>
      </c>
      <c r="F1275" s="6">
        <v>246.74</v>
      </c>
      <c r="G1275" s="6" t="s">
        <v>188</v>
      </c>
      <c r="J1275" s="6"/>
    </row>
    <row r="1276" spans="1:10" x14ac:dyDescent="0.25">
      <c r="A1276" s="6">
        <v>38107037</v>
      </c>
      <c r="B1276" s="6" t="s">
        <v>1007</v>
      </c>
      <c r="C1276" s="6" t="s">
        <v>1008</v>
      </c>
      <c r="D1276" s="6" t="s">
        <v>2547</v>
      </c>
      <c r="E1276" s="6">
        <v>407.23</v>
      </c>
      <c r="F1276" s="6">
        <v>246.74</v>
      </c>
      <c r="G1276" s="6" t="s">
        <v>145</v>
      </c>
      <c r="J1276" s="6"/>
    </row>
    <row r="1277" spans="1:10" x14ac:dyDescent="0.25">
      <c r="A1277" s="6">
        <v>41761038</v>
      </c>
      <c r="B1277" s="6" t="s">
        <v>1007</v>
      </c>
      <c r="C1277" s="6" t="s">
        <v>1008</v>
      </c>
      <c r="D1277" s="6" t="s">
        <v>2548</v>
      </c>
      <c r="E1277" s="6">
        <v>407.23</v>
      </c>
      <c r="F1277" s="6">
        <v>246.74</v>
      </c>
      <c r="G1277" s="6" t="s">
        <v>404</v>
      </c>
      <c r="J1277" s="6"/>
    </row>
    <row r="1278" spans="1:10" x14ac:dyDescent="0.25">
      <c r="A1278" s="6">
        <v>37876036</v>
      </c>
      <c r="B1278" s="6" t="s">
        <v>1007</v>
      </c>
      <c r="C1278" s="6" t="s">
        <v>2545</v>
      </c>
      <c r="D1278" s="6" t="s">
        <v>2549</v>
      </c>
      <c r="E1278" s="6">
        <v>610.84</v>
      </c>
      <c r="F1278" s="6">
        <v>370.12</v>
      </c>
      <c r="G1278" s="6" t="s">
        <v>609</v>
      </c>
      <c r="J1278" s="6"/>
    </row>
    <row r="1279" spans="1:10" x14ac:dyDescent="0.25">
      <c r="A1279" s="6">
        <v>39170030</v>
      </c>
      <c r="B1279" s="6" t="s">
        <v>1007</v>
      </c>
      <c r="C1279" s="6" t="s">
        <v>2550</v>
      </c>
      <c r="D1279" s="6" t="s">
        <v>2551</v>
      </c>
      <c r="E1279" s="6">
        <v>570.12</v>
      </c>
      <c r="F1279" s="6">
        <v>345.45</v>
      </c>
      <c r="G1279" s="6" t="s">
        <v>182</v>
      </c>
      <c r="J1279" s="6"/>
    </row>
    <row r="1280" spans="1:10" x14ac:dyDescent="0.25">
      <c r="A1280" s="6">
        <v>38094037</v>
      </c>
      <c r="B1280" s="6" t="s">
        <v>1007</v>
      </c>
      <c r="C1280" s="6" t="s">
        <v>2550</v>
      </c>
      <c r="D1280" s="6" t="s">
        <v>2551</v>
      </c>
      <c r="E1280" s="6">
        <v>570.12</v>
      </c>
      <c r="F1280" s="6">
        <v>345.45</v>
      </c>
      <c r="G1280" s="6" t="s">
        <v>220</v>
      </c>
      <c r="J1280" s="6"/>
    </row>
    <row r="1281" spans="1:10" x14ac:dyDescent="0.25">
      <c r="A1281" s="6">
        <v>40654055</v>
      </c>
      <c r="B1281" s="6" t="s">
        <v>1007</v>
      </c>
      <c r="C1281" s="6" t="s">
        <v>2550</v>
      </c>
      <c r="D1281" s="6" t="s">
        <v>2551</v>
      </c>
      <c r="E1281" s="6">
        <v>570.12</v>
      </c>
      <c r="F1281" s="6">
        <v>345.45</v>
      </c>
      <c r="G1281" s="6" t="s">
        <v>188</v>
      </c>
      <c r="J1281" s="6"/>
    </row>
    <row r="1282" spans="1:10" x14ac:dyDescent="0.25">
      <c r="A1282" s="6">
        <v>38107076</v>
      </c>
      <c r="B1282" s="6" t="s">
        <v>1007</v>
      </c>
      <c r="C1282" s="6" t="s">
        <v>2550</v>
      </c>
      <c r="D1282" s="6" t="s">
        <v>2551</v>
      </c>
      <c r="E1282" s="6">
        <v>570.12</v>
      </c>
      <c r="F1282" s="6">
        <v>345.45</v>
      </c>
      <c r="G1282" s="6" t="s">
        <v>145</v>
      </c>
      <c r="J1282" s="6"/>
    </row>
    <row r="1283" spans="1:10" x14ac:dyDescent="0.25">
      <c r="A1283" s="6">
        <v>41761053</v>
      </c>
      <c r="B1283" s="6" t="s">
        <v>1007</v>
      </c>
      <c r="C1283" s="6" t="s">
        <v>2550</v>
      </c>
      <c r="D1283" s="6" t="s">
        <v>2552</v>
      </c>
      <c r="E1283" s="6">
        <v>570.12</v>
      </c>
      <c r="F1283" s="6">
        <v>345.45</v>
      </c>
      <c r="G1283" s="6" t="s">
        <v>404</v>
      </c>
      <c r="J1283" s="6"/>
    </row>
    <row r="1284" spans="1:10" x14ac:dyDescent="0.25">
      <c r="A1284" s="6">
        <v>41274010</v>
      </c>
      <c r="B1284" s="6" t="s">
        <v>1007</v>
      </c>
      <c r="C1284" s="6" t="s">
        <v>1010</v>
      </c>
      <c r="D1284" s="6" t="s">
        <v>2553</v>
      </c>
      <c r="E1284" s="6">
        <v>203.67</v>
      </c>
      <c r="F1284" s="6">
        <v>123.41</v>
      </c>
      <c r="G1284" s="6" t="s">
        <v>175</v>
      </c>
      <c r="J1284" s="6"/>
    </row>
    <row r="1285" spans="1:10" x14ac:dyDescent="0.25">
      <c r="A1285" s="6">
        <v>41274022</v>
      </c>
      <c r="B1285" s="6" t="s">
        <v>1007</v>
      </c>
      <c r="C1285" s="6" t="s">
        <v>1008</v>
      </c>
      <c r="D1285" s="6" t="s">
        <v>2554</v>
      </c>
      <c r="E1285" s="6">
        <v>407.23</v>
      </c>
      <c r="F1285" s="6">
        <v>246.74</v>
      </c>
      <c r="G1285" s="6" t="s">
        <v>175</v>
      </c>
      <c r="J1285" s="6"/>
    </row>
    <row r="1286" spans="1:10" x14ac:dyDescent="0.25">
      <c r="A1286" s="6">
        <v>41274034</v>
      </c>
      <c r="B1286" s="6" t="s">
        <v>1007</v>
      </c>
      <c r="C1286" s="6" t="s">
        <v>2550</v>
      </c>
      <c r="D1286" s="6" t="s">
        <v>2555</v>
      </c>
      <c r="E1286" s="6">
        <v>570.12</v>
      </c>
      <c r="F1286" s="6">
        <v>345.45</v>
      </c>
      <c r="G1286" s="6" t="s">
        <v>175</v>
      </c>
      <c r="J1286" s="6"/>
    </row>
    <row r="1287" spans="1:10" x14ac:dyDescent="0.25">
      <c r="A1287" s="6">
        <v>37876012</v>
      </c>
      <c r="B1287" s="6" t="s">
        <v>1007</v>
      </c>
      <c r="C1287" s="6" t="s">
        <v>1010</v>
      </c>
      <c r="D1287" s="6" t="s">
        <v>2556</v>
      </c>
      <c r="E1287" s="6">
        <v>203.67</v>
      </c>
      <c r="F1287" s="6">
        <v>123.41</v>
      </c>
      <c r="G1287" s="6" t="s">
        <v>609</v>
      </c>
      <c r="J1287" s="6"/>
    </row>
    <row r="1288" spans="1:10" x14ac:dyDescent="0.25">
      <c r="A1288" s="6">
        <v>41761014</v>
      </c>
      <c r="B1288" s="6" t="s">
        <v>1007</v>
      </c>
      <c r="C1288" s="6" t="s">
        <v>1010</v>
      </c>
      <c r="D1288" s="6" t="s">
        <v>2556</v>
      </c>
      <c r="E1288" s="6">
        <v>203.67</v>
      </c>
      <c r="F1288" s="6">
        <v>123.41</v>
      </c>
      <c r="G1288" s="6" t="s">
        <v>404</v>
      </c>
      <c r="J1288" s="6"/>
    </row>
    <row r="1289" spans="1:10" x14ac:dyDescent="0.25">
      <c r="A1289" s="6">
        <v>39170016</v>
      </c>
      <c r="B1289" s="6" t="s">
        <v>1007</v>
      </c>
      <c r="C1289" s="6" t="s">
        <v>1010</v>
      </c>
      <c r="D1289" s="6" t="s">
        <v>2557</v>
      </c>
      <c r="E1289" s="6">
        <v>203.67</v>
      </c>
      <c r="F1289" s="6">
        <v>123.41</v>
      </c>
      <c r="G1289" s="6" t="s">
        <v>182</v>
      </c>
      <c r="J1289" s="6"/>
    </row>
    <row r="1290" spans="1:10" x14ac:dyDescent="0.25">
      <c r="A1290" s="6">
        <v>38094013</v>
      </c>
      <c r="B1290" s="6" t="s">
        <v>1007</v>
      </c>
      <c r="C1290" s="6" t="s">
        <v>1010</v>
      </c>
      <c r="D1290" s="6" t="s">
        <v>2557</v>
      </c>
      <c r="E1290" s="6">
        <v>203.67</v>
      </c>
      <c r="F1290" s="6">
        <v>123.41</v>
      </c>
      <c r="G1290" s="6" t="s">
        <v>220</v>
      </c>
      <c r="J1290" s="6"/>
    </row>
    <row r="1291" spans="1:10" x14ac:dyDescent="0.25">
      <c r="A1291" s="6">
        <v>38107025</v>
      </c>
      <c r="B1291" s="6" t="s">
        <v>1007</v>
      </c>
      <c r="C1291" s="6" t="s">
        <v>1010</v>
      </c>
      <c r="D1291" s="6" t="s">
        <v>2557</v>
      </c>
      <c r="E1291" s="6">
        <v>203.67</v>
      </c>
      <c r="F1291" s="6">
        <v>123.41</v>
      </c>
      <c r="G1291" s="6" t="s">
        <v>145</v>
      </c>
      <c r="J1291" s="6"/>
    </row>
    <row r="1292" spans="1:10" x14ac:dyDescent="0.25">
      <c r="A1292" s="6">
        <v>40654016</v>
      </c>
      <c r="B1292" s="6" t="s">
        <v>1007</v>
      </c>
      <c r="C1292" s="6" t="s">
        <v>1010</v>
      </c>
      <c r="D1292" s="6" t="s">
        <v>2558</v>
      </c>
      <c r="E1292" s="6">
        <v>203.67</v>
      </c>
      <c r="F1292" s="6">
        <v>123.41</v>
      </c>
      <c r="G1292" s="6" t="s">
        <v>188</v>
      </c>
      <c r="J1292" s="6"/>
    </row>
    <row r="1293" spans="1:10" x14ac:dyDescent="0.25">
      <c r="A1293" s="6">
        <v>39999014</v>
      </c>
      <c r="B1293" s="6" t="s">
        <v>1007</v>
      </c>
      <c r="C1293" s="6" t="s">
        <v>1010</v>
      </c>
      <c r="D1293" s="6" t="s">
        <v>2559</v>
      </c>
      <c r="E1293" s="6">
        <v>203.67</v>
      </c>
      <c r="F1293" s="6">
        <v>123.41</v>
      </c>
      <c r="G1293" s="6" t="s">
        <v>172</v>
      </c>
      <c r="J1293" s="6"/>
    </row>
    <row r="1294" spans="1:10" x14ac:dyDescent="0.25">
      <c r="A1294" s="6">
        <v>39999026</v>
      </c>
      <c r="B1294" s="6" t="s">
        <v>1007</v>
      </c>
      <c r="C1294" s="6" t="s">
        <v>1008</v>
      </c>
      <c r="D1294" s="6" t="s">
        <v>2560</v>
      </c>
      <c r="E1294" s="6">
        <v>407.23</v>
      </c>
      <c r="F1294" s="6">
        <v>246.74</v>
      </c>
      <c r="G1294" s="6" t="s">
        <v>172</v>
      </c>
      <c r="J1294" s="6"/>
    </row>
    <row r="1295" spans="1:10" x14ac:dyDescent="0.25">
      <c r="A1295" s="6">
        <v>39999038</v>
      </c>
      <c r="B1295" s="6" t="s">
        <v>1007</v>
      </c>
      <c r="C1295" s="6" t="s">
        <v>2550</v>
      </c>
      <c r="D1295" s="6" t="s">
        <v>2561</v>
      </c>
      <c r="E1295" s="6">
        <v>570.12</v>
      </c>
      <c r="F1295" s="6">
        <v>345.45</v>
      </c>
      <c r="G1295" s="6" t="s">
        <v>172</v>
      </c>
      <c r="J1295" s="6"/>
    </row>
    <row r="1296" spans="1:10" x14ac:dyDescent="0.25">
      <c r="A1296" s="6">
        <v>45383015</v>
      </c>
      <c r="B1296" s="6" t="s">
        <v>2562</v>
      </c>
      <c r="C1296" s="6" t="s">
        <v>2563</v>
      </c>
      <c r="D1296" s="6" t="s">
        <v>2564</v>
      </c>
      <c r="E1296" s="8">
        <v>3507</v>
      </c>
      <c r="F1296" s="8">
        <v>2125</v>
      </c>
      <c r="G1296" s="6" t="s">
        <v>2565</v>
      </c>
      <c r="J1296" s="6"/>
    </row>
    <row r="1297" spans="1:10" x14ac:dyDescent="0.25">
      <c r="A1297" s="6">
        <v>38960050</v>
      </c>
      <c r="B1297" s="6" t="s">
        <v>2453</v>
      </c>
      <c r="C1297" s="6" t="s">
        <v>2457</v>
      </c>
      <c r="D1297" s="6" t="s">
        <v>2566</v>
      </c>
      <c r="E1297" s="8">
        <v>1361.54</v>
      </c>
      <c r="F1297" s="6">
        <v>872.96</v>
      </c>
      <c r="G1297" s="6" t="s">
        <v>2567</v>
      </c>
      <c r="J1297" s="6"/>
    </row>
    <row r="1298" spans="1:10" x14ac:dyDescent="0.25">
      <c r="A1298" s="6">
        <v>38960062</v>
      </c>
      <c r="B1298" s="6" t="s">
        <v>2453</v>
      </c>
      <c r="C1298" s="6" t="s">
        <v>2480</v>
      </c>
      <c r="D1298" s="6" t="s">
        <v>2568</v>
      </c>
      <c r="E1298" s="8">
        <v>1701.92</v>
      </c>
      <c r="F1298" s="8">
        <v>1091.2</v>
      </c>
      <c r="G1298" s="6" t="s">
        <v>2567</v>
      </c>
      <c r="J1298" s="6"/>
    </row>
    <row r="1299" spans="1:10" x14ac:dyDescent="0.25">
      <c r="A1299" s="6">
        <v>40138012</v>
      </c>
      <c r="B1299" s="6" t="s">
        <v>2569</v>
      </c>
      <c r="C1299" s="6" t="s">
        <v>2570</v>
      </c>
      <c r="D1299" s="6" t="s">
        <v>2571</v>
      </c>
      <c r="E1299" s="8">
        <v>1555.03</v>
      </c>
      <c r="F1299" s="6">
        <v>942.21</v>
      </c>
      <c r="G1299" s="6" t="s">
        <v>516</v>
      </c>
      <c r="J1299" s="6"/>
    </row>
    <row r="1300" spans="1:10" x14ac:dyDescent="0.25">
      <c r="A1300" s="6">
        <v>39405030</v>
      </c>
      <c r="B1300" s="6" t="s">
        <v>161</v>
      </c>
      <c r="C1300" s="6" t="s">
        <v>362</v>
      </c>
      <c r="D1300" s="6" t="s">
        <v>2572</v>
      </c>
      <c r="E1300" s="6">
        <v>418.15</v>
      </c>
      <c r="F1300" s="6">
        <v>253.37</v>
      </c>
      <c r="G1300" s="6" t="s">
        <v>182</v>
      </c>
      <c r="J1300" s="6"/>
    </row>
    <row r="1301" spans="1:10" x14ac:dyDescent="0.25">
      <c r="A1301" s="6">
        <v>37771021</v>
      </c>
      <c r="B1301" s="6" t="s">
        <v>161</v>
      </c>
      <c r="C1301" s="6" t="s">
        <v>362</v>
      </c>
      <c r="D1301" s="6" t="s">
        <v>2572</v>
      </c>
      <c r="E1301" s="6">
        <v>418.15</v>
      </c>
      <c r="F1301" s="6">
        <v>253.37</v>
      </c>
      <c r="G1301" s="6" t="s">
        <v>143</v>
      </c>
      <c r="J1301" s="6"/>
    </row>
    <row r="1302" spans="1:10" x14ac:dyDescent="0.25">
      <c r="A1302" s="6">
        <v>37112024</v>
      </c>
      <c r="B1302" s="6" t="s">
        <v>161</v>
      </c>
      <c r="C1302" s="6" t="s">
        <v>362</v>
      </c>
      <c r="D1302" s="6" t="s">
        <v>2572</v>
      </c>
      <c r="E1302" s="6">
        <v>418.15</v>
      </c>
      <c r="F1302" s="6">
        <v>253.37</v>
      </c>
      <c r="G1302" s="6" t="s">
        <v>145</v>
      </c>
      <c r="J1302" s="6"/>
    </row>
    <row r="1303" spans="1:10" x14ac:dyDescent="0.25">
      <c r="A1303" s="6">
        <v>40573026</v>
      </c>
      <c r="B1303" s="6" t="s">
        <v>161</v>
      </c>
      <c r="C1303" s="6" t="s">
        <v>362</v>
      </c>
      <c r="D1303" s="6" t="s">
        <v>2573</v>
      </c>
      <c r="E1303" s="6">
        <v>418.15</v>
      </c>
      <c r="F1303" s="6">
        <v>253.37</v>
      </c>
      <c r="G1303" s="6" t="s">
        <v>175</v>
      </c>
      <c r="J1303" s="6"/>
    </row>
    <row r="1304" spans="1:10" x14ac:dyDescent="0.25">
      <c r="A1304" s="6">
        <v>38720025</v>
      </c>
      <c r="B1304" s="6" t="s">
        <v>161</v>
      </c>
      <c r="C1304" s="6" t="s">
        <v>362</v>
      </c>
      <c r="D1304" s="6" t="s">
        <v>2573</v>
      </c>
      <c r="E1304" s="6">
        <v>418.15</v>
      </c>
      <c r="F1304" s="6">
        <v>253.37</v>
      </c>
      <c r="G1304" s="6" t="s">
        <v>172</v>
      </c>
      <c r="J1304" s="6"/>
    </row>
    <row r="1305" spans="1:10" x14ac:dyDescent="0.25">
      <c r="A1305" s="6">
        <v>37807029</v>
      </c>
      <c r="B1305" s="6" t="s">
        <v>161</v>
      </c>
      <c r="C1305" s="6" t="s">
        <v>362</v>
      </c>
      <c r="D1305" s="6" t="s">
        <v>2574</v>
      </c>
      <c r="E1305" s="6">
        <v>418.15</v>
      </c>
      <c r="F1305" s="6">
        <v>253.37</v>
      </c>
      <c r="G1305" s="6" t="s">
        <v>188</v>
      </c>
      <c r="J1305" s="6"/>
    </row>
    <row r="1306" spans="1:10" x14ac:dyDescent="0.25">
      <c r="A1306" s="6">
        <v>37112051</v>
      </c>
      <c r="B1306" s="6" t="s">
        <v>161</v>
      </c>
      <c r="C1306" s="6" t="s">
        <v>364</v>
      </c>
      <c r="D1306" s="6" t="s">
        <v>2575</v>
      </c>
      <c r="E1306" s="6">
        <v>627.26</v>
      </c>
      <c r="F1306" s="6">
        <v>380.06</v>
      </c>
      <c r="G1306" s="6" t="s">
        <v>145</v>
      </c>
      <c r="J1306" s="6"/>
    </row>
    <row r="1307" spans="1:10" x14ac:dyDescent="0.25">
      <c r="A1307" s="6">
        <v>40573040</v>
      </c>
      <c r="B1307" s="6" t="s">
        <v>161</v>
      </c>
      <c r="C1307" s="6" t="s">
        <v>364</v>
      </c>
      <c r="D1307" s="6" t="s">
        <v>2576</v>
      </c>
      <c r="E1307" s="6">
        <v>627.26</v>
      </c>
      <c r="F1307" s="6">
        <v>380.06</v>
      </c>
      <c r="G1307" s="6" t="s">
        <v>175</v>
      </c>
      <c r="J1307" s="6"/>
    </row>
    <row r="1308" spans="1:10" x14ac:dyDescent="0.25">
      <c r="A1308" s="6">
        <v>38720037</v>
      </c>
      <c r="B1308" s="6" t="s">
        <v>161</v>
      </c>
      <c r="C1308" s="6" t="s">
        <v>364</v>
      </c>
      <c r="D1308" s="6" t="s">
        <v>2576</v>
      </c>
      <c r="E1308" s="6">
        <v>627.26</v>
      </c>
      <c r="F1308" s="6">
        <v>380.06</v>
      </c>
      <c r="G1308" s="6" t="s">
        <v>172</v>
      </c>
      <c r="J1308" s="6"/>
    </row>
    <row r="1309" spans="1:10" x14ac:dyDescent="0.25">
      <c r="A1309" s="6">
        <v>37771019</v>
      </c>
      <c r="B1309" s="6" t="s">
        <v>161</v>
      </c>
      <c r="C1309" s="6" t="s">
        <v>366</v>
      </c>
      <c r="D1309" s="6" t="s">
        <v>2577</v>
      </c>
      <c r="E1309" s="6">
        <v>125.46</v>
      </c>
      <c r="F1309" s="6">
        <v>76.02</v>
      </c>
      <c r="G1309" s="6" t="s">
        <v>143</v>
      </c>
      <c r="J1309" s="6"/>
    </row>
    <row r="1310" spans="1:10" x14ac:dyDescent="0.25">
      <c r="A1310" s="6">
        <v>37112012</v>
      </c>
      <c r="B1310" s="6" t="s">
        <v>161</v>
      </c>
      <c r="C1310" s="6" t="s">
        <v>366</v>
      </c>
      <c r="D1310" s="6" t="s">
        <v>2577</v>
      </c>
      <c r="E1310" s="6">
        <v>125.46</v>
      </c>
      <c r="F1310" s="6">
        <v>76.02</v>
      </c>
      <c r="G1310" s="6" t="s">
        <v>145</v>
      </c>
      <c r="J1310" s="6"/>
    </row>
    <row r="1311" spans="1:10" x14ac:dyDescent="0.25">
      <c r="A1311" s="6">
        <v>40573014</v>
      </c>
      <c r="B1311" s="6" t="s">
        <v>161</v>
      </c>
      <c r="C1311" s="6" t="s">
        <v>366</v>
      </c>
      <c r="D1311" s="6" t="s">
        <v>2578</v>
      </c>
      <c r="E1311" s="6">
        <v>125.46</v>
      </c>
      <c r="F1311" s="6">
        <v>76.02</v>
      </c>
      <c r="G1311" s="6" t="s">
        <v>175</v>
      </c>
      <c r="J1311" s="6"/>
    </row>
    <row r="1312" spans="1:10" x14ac:dyDescent="0.25">
      <c r="A1312" s="6">
        <v>38720013</v>
      </c>
      <c r="B1312" s="6" t="s">
        <v>161</v>
      </c>
      <c r="C1312" s="6" t="s">
        <v>366</v>
      </c>
      <c r="D1312" s="6" t="s">
        <v>2578</v>
      </c>
      <c r="E1312" s="6">
        <v>125.46</v>
      </c>
      <c r="F1312" s="6">
        <v>76.02</v>
      </c>
      <c r="G1312" s="6" t="s">
        <v>172</v>
      </c>
      <c r="J1312" s="6"/>
    </row>
    <row r="1313" spans="1:10" x14ac:dyDescent="0.25">
      <c r="A1313" s="6">
        <v>39405016</v>
      </c>
      <c r="B1313" s="6" t="s">
        <v>161</v>
      </c>
      <c r="C1313" s="6" t="s">
        <v>366</v>
      </c>
      <c r="D1313" s="6" t="s">
        <v>2578</v>
      </c>
      <c r="E1313" s="6">
        <v>125.46</v>
      </c>
      <c r="F1313" s="6">
        <v>76.02</v>
      </c>
      <c r="G1313" s="6" t="s">
        <v>182</v>
      </c>
      <c r="J1313" s="6"/>
    </row>
    <row r="1314" spans="1:10" x14ac:dyDescent="0.25">
      <c r="A1314" s="6">
        <v>37807031</v>
      </c>
      <c r="B1314" s="6" t="s">
        <v>161</v>
      </c>
      <c r="C1314" s="6" t="s">
        <v>366</v>
      </c>
      <c r="D1314" s="6" t="s">
        <v>2578</v>
      </c>
      <c r="E1314" s="6">
        <v>627.26</v>
      </c>
      <c r="F1314" s="6">
        <v>380.06</v>
      </c>
      <c r="G1314" s="6" t="s">
        <v>188</v>
      </c>
      <c r="J1314" s="6"/>
    </row>
    <row r="1315" spans="1:10" x14ac:dyDescent="0.25">
      <c r="A1315" s="6">
        <v>37771033</v>
      </c>
      <c r="B1315" s="6" t="s">
        <v>161</v>
      </c>
      <c r="C1315" s="6" t="s">
        <v>368</v>
      </c>
      <c r="D1315" s="6" t="s">
        <v>2579</v>
      </c>
      <c r="E1315" s="8">
        <v>1254.5</v>
      </c>
      <c r="F1315" s="6">
        <v>760.11</v>
      </c>
      <c r="G1315" s="6" t="s">
        <v>143</v>
      </c>
      <c r="J1315" s="6"/>
    </row>
    <row r="1316" spans="1:10" x14ac:dyDescent="0.25">
      <c r="A1316" s="6">
        <v>37112036</v>
      </c>
      <c r="B1316" s="6" t="s">
        <v>161</v>
      </c>
      <c r="C1316" s="6" t="s">
        <v>368</v>
      </c>
      <c r="D1316" s="6" t="s">
        <v>2579</v>
      </c>
      <c r="E1316" s="8">
        <v>1254.5</v>
      </c>
      <c r="F1316" s="6">
        <v>760.12</v>
      </c>
      <c r="G1316" s="6" t="s">
        <v>145</v>
      </c>
      <c r="J1316" s="6"/>
    </row>
    <row r="1317" spans="1:10" x14ac:dyDescent="0.25">
      <c r="A1317" s="6">
        <v>40573038</v>
      </c>
      <c r="B1317" s="6" t="s">
        <v>161</v>
      </c>
      <c r="C1317" s="6" t="s">
        <v>368</v>
      </c>
      <c r="D1317" s="6" t="s">
        <v>2580</v>
      </c>
      <c r="E1317" s="8">
        <v>1254.5</v>
      </c>
      <c r="F1317" s="6">
        <v>760.12</v>
      </c>
      <c r="G1317" s="6" t="s">
        <v>175</v>
      </c>
      <c r="J1317" s="6"/>
    </row>
    <row r="1318" spans="1:10" x14ac:dyDescent="0.25">
      <c r="A1318" s="6">
        <v>38720049</v>
      </c>
      <c r="B1318" s="6" t="s">
        <v>161</v>
      </c>
      <c r="C1318" s="6" t="s">
        <v>368</v>
      </c>
      <c r="D1318" s="6" t="s">
        <v>2580</v>
      </c>
      <c r="E1318" s="8">
        <v>1254.5</v>
      </c>
      <c r="F1318" s="6">
        <v>760.12</v>
      </c>
      <c r="G1318" s="6" t="s">
        <v>172</v>
      </c>
      <c r="J1318" s="6"/>
    </row>
    <row r="1319" spans="1:10" x14ac:dyDescent="0.25">
      <c r="A1319" s="6">
        <v>39405055</v>
      </c>
      <c r="B1319" s="6" t="s">
        <v>161</v>
      </c>
      <c r="C1319" s="6" t="s">
        <v>368</v>
      </c>
      <c r="D1319" s="6" t="s">
        <v>2580</v>
      </c>
      <c r="E1319" s="8">
        <v>1254.5</v>
      </c>
      <c r="F1319" s="6">
        <v>760.12</v>
      </c>
      <c r="G1319" s="6" t="s">
        <v>182</v>
      </c>
      <c r="J1319" s="6"/>
    </row>
    <row r="1320" spans="1:10" x14ac:dyDescent="0.25">
      <c r="A1320" s="6">
        <v>37807043</v>
      </c>
      <c r="B1320" s="6" t="s">
        <v>161</v>
      </c>
      <c r="C1320" s="6" t="s">
        <v>368</v>
      </c>
      <c r="D1320" s="6" t="s">
        <v>2580</v>
      </c>
      <c r="E1320" s="8">
        <v>1254.5</v>
      </c>
      <c r="F1320" s="6">
        <v>760.12</v>
      </c>
      <c r="G1320" s="6" t="s">
        <v>188</v>
      </c>
      <c r="J1320" s="6"/>
    </row>
    <row r="1321" spans="1:10" x14ac:dyDescent="0.25">
      <c r="A1321" s="6">
        <v>37807056</v>
      </c>
      <c r="B1321" s="6" t="s">
        <v>161</v>
      </c>
      <c r="C1321" s="6" t="s">
        <v>2581</v>
      </c>
      <c r="D1321" s="6" t="s">
        <v>2582</v>
      </c>
      <c r="E1321" s="6">
        <v>627.29</v>
      </c>
      <c r="F1321" s="6">
        <v>380.09</v>
      </c>
      <c r="G1321" s="6" t="s">
        <v>188</v>
      </c>
      <c r="J1321" s="6"/>
    </row>
    <row r="1322" spans="1:10" x14ac:dyDescent="0.25">
      <c r="A1322" s="6">
        <v>44886012</v>
      </c>
      <c r="B1322" s="6" t="s">
        <v>290</v>
      </c>
      <c r="C1322" s="6" t="s">
        <v>291</v>
      </c>
      <c r="D1322" s="6" t="s">
        <v>2583</v>
      </c>
      <c r="E1322" s="6">
        <v>85.79</v>
      </c>
      <c r="F1322" s="6">
        <v>51.98</v>
      </c>
      <c r="G1322" s="6" t="s">
        <v>175</v>
      </c>
      <c r="J1322" s="6"/>
    </row>
    <row r="1323" spans="1:10" x14ac:dyDescent="0.25">
      <c r="A1323" s="6">
        <v>44110017</v>
      </c>
      <c r="B1323" s="6" t="s">
        <v>290</v>
      </c>
      <c r="C1323" s="6" t="s">
        <v>291</v>
      </c>
      <c r="D1323" s="6" t="s">
        <v>2583</v>
      </c>
      <c r="E1323" s="6">
        <v>85.79</v>
      </c>
      <c r="F1323" s="6">
        <v>51.98</v>
      </c>
      <c r="G1323" s="6" t="s">
        <v>603</v>
      </c>
      <c r="J1323" s="6"/>
    </row>
    <row r="1324" spans="1:10" x14ac:dyDescent="0.25">
      <c r="A1324" s="6">
        <v>44902017</v>
      </c>
      <c r="B1324" s="6" t="s">
        <v>290</v>
      </c>
      <c r="C1324" s="6" t="s">
        <v>291</v>
      </c>
      <c r="D1324" s="6" t="s">
        <v>2583</v>
      </c>
      <c r="E1324" s="6">
        <v>85.79</v>
      </c>
      <c r="F1324" s="6">
        <v>51.98</v>
      </c>
      <c r="G1324" s="6" t="s">
        <v>168</v>
      </c>
      <c r="J1324" s="6"/>
    </row>
    <row r="1325" spans="1:10" x14ac:dyDescent="0.25">
      <c r="A1325" s="6">
        <v>44109015</v>
      </c>
      <c r="B1325" s="6" t="s">
        <v>290</v>
      </c>
      <c r="C1325" s="6" t="s">
        <v>291</v>
      </c>
      <c r="D1325" s="6" t="s">
        <v>2583</v>
      </c>
      <c r="E1325" s="6">
        <v>85.79</v>
      </c>
      <c r="F1325" s="6">
        <v>51.98</v>
      </c>
      <c r="G1325" s="6" t="s">
        <v>145</v>
      </c>
      <c r="J1325" s="6"/>
    </row>
    <row r="1326" spans="1:10" x14ac:dyDescent="0.25">
      <c r="A1326" s="6">
        <v>35581026</v>
      </c>
      <c r="B1326" s="6" t="s">
        <v>2584</v>
      </c>
      <c r="C1326" s="6" t="s">
        <v>2585</v>
      </c>
      <c r="D1326" s="6" t="s">
        <v>2586</v>
      </c>
      <c r="E1326" s="6">
        <v>68.959999999999994</v>
      </c>
      <c r="F1326" s="6">
        <v>41.79</v>
      </c>
      <c r="G1326" s="6" t="s">
        <v>220</v>
      </c>
      <c r="J1326" s="6"/>
    </row>
    <row r="1327" spans="1:10" x14ac:dyDescent="0.25">
      <c r="A1327" s="6">
        <v>35581038</v>
      </c>
      <c r="B1327" s="6" t="s">
        <v>2584</v>
      </c>
      <c r="C1327" s="6" t="s">
        <v>2587</v>
      </c>
      <c r="D1327" s="6" t="s">
        <v>2588</v>
      </c>
      <c r="E1327" s="6">
        <v>133.21</v>
      </c>
      <c r="F1327" s="6">
        <v>80.709999999999994</v>
      </c>
      <c r="G1327" s="6" t="s">
        <v>220</v>
      </c>
      <c r="J1327" s="6"/>
    </row>
    <row r="1328" spans="1:10" x14ac:dyDescent="0.25">
      <c r="A1328" s="6">
        <v>35581040</v>
      </c>
      <c r="B1328" s="6" t="s">
        <v>2584</v>
      </c>
      <c r="C1328" s="6" t="s">
        <v>2589</v>
      </c>
      <c r="D1328" s="6" t="s">
        <v>2590</v>
      </c>
      <c r="E1328" s="6">
        <v>201.25</v>
      </c>
      <c r="F1328" s="6">
        <v>121.93</v>
      </c>
      <c r="G1328" s="6" t="s">
        <v>220</v>
      </c>
      <c r="J1328" s="6"/>
    </row>
    <row r="1329" spans="1:10" x14ac:dyDescent="0.25">
      <c r="A1329" s="6">
        <v>35744034</v>
      </c>
      <c r="B1329" s="6" t="s">
        <v>2584</v>
      </c>
      <c r="C1329" s="6" t="s">
        <v>2587</v>
      </c>
      <c r="D1329" s="6" t="s">
        <v>2591</v>
      </c>
      <c r="E1329" s="6">
        <v>177.56</v>
      </c>
      <c r="F1329" s="6">
        <v>80.709999999999994</v>
      </c>
      <c r="G1329" s="6" t="s">
        <v>2592</v>
      </c>
      <c r="J1329" s="6"/>
    </row>
    <row r="1330" spans="1:10" x14ac:dyDescent="0.25">
      <c r="A1330" s="6">
        <v>35744046</v>
      </c>
      <c r="B1330" s="6" t="s">
        <v>2584</v>
      </c>
      <c r="C1330" s="6" t="s">
        <v>2589</v>
      </c>
      <c r="D1330" s="6" t="s">
        <v>2593</v>
      </c>
      <c r="E1330" s="6">
        <v>268.26</v>
      </c>
      <c r="F1330" s="6">
        <v>121.93</v>
      </c>
      <c r="G1330" s="6" t="s">
        <v>2592</v>
      </c>
      <c r="J1330" s="6"/>
    </row>
    <row r="1331" spans="1:10" x14ac:dyDescent="0.25">
      <c r="A1331" s="6">
        <v>35744022</v>
      </c>
      <c r="B1331" s="6" t="s">
        <v>2584</v>
      </c>
      <c r="C1331" s="6" t="s">
        <v>2594</v>
      </c>
      <c r="D1331" s="6" t="s">
        <v>2595</v>
      </c>
      <c r="E1331" s="6">
        <v>183.85</v>
      </c>
      <c r="F1331" s="6">
        <v>83.57</v>
      </c>
      <c r="G1331" s="6" t="s">
        <v>2592</v>
      </c>
      <c r="J1331" s="6"/>
    </row>
    <row r="1332" spans="1:10" x14ac:dyDescent="0.25">
      <c r="A1332" s="6">
        <v>35744010</v>
      </c>
      <c r="B1332" s="6" t="s">
        <v>2584</v>
      </c>
      <c r="C1332" s="6" t="s">
        <v>2596</v>
      </c>
      <c r="D1332" s="6" t="s">
        <v>2597</v>
      </c>
      <c r="E1332" s="6">
        <v>185.1</v>
      </c>
      <c r="F1332" s="6">
        <v>84.13</v>
      </c>
      <c r="G1332" s="6" t="s">
        <v>2592</v>
      </c>
      <c r="J1332" s="6"/>
    </row>
    <row r="1333" spans="1:10" x14ac:dyDescent="0.25">
      <c r="A1333" s="6">
        <v>35581014</v>
      </c>
      <c r="B1333" s="6" t="s">
        <v>2584</v>
      </c>
      <c r="C1333" s="6" t="s">
        <v>2598</v>
      </c>
      <c r="D1333" s="6" t="s">
        <v>2599</v>
      </c>
      <c r="E1333" s="6">
        <v>173.57</v>
      </c>
      <c r="F1333" s="6">
        <v>105.17</v>
      </c>
      <c r="G1333" s="6" t="s">
        <v>220</v>
      </c>
      <c r="J1333" s="6"/>
    </row>
    <row r="1334" spans="1:10" x14ac:dyDescent="0.25">
      <c r="A1334" s="6">
        <v>36868040</v>
      </c>
      <c r="B1334" s="6" t="s">
        <v>2584</v>
      </c>
      <c r="C1334" s="6" t="s">
        <v>2589</v>
      </c>
      <c r="D1334" s="6" t="s">
        <v>2600</v>
      </c>
      <c r="E1334" s="6">
        <v>150.97</v>
      </c>
      <c r="F1334" s="6">
        <v>91.48</v>
      </c>
      <c r="G1334" s="6" t="s">
        <v>317</v>
      </c>
      <c r="J1334" s="6"/>
    </row>
    <row r="1335" spans="1:10" x14ac:dyDescent="0.25">
      <c r="A1335" s="6">
        <v>44465019</v>
      </c>
      <c r="B1335" s="6" t="s">
        <v>2601</v>
      </c>
      <c r="C1335" s="6" t="s">
        <v>2602</v>
      </c>
      <c r="D1335" s="6" t="s">
        <v>2603</v>
      </c>
      <c r="E1335" s="6">
        <v>4.92</v>
      </c>
      <c r="F1335" s="6">
        <v>2.98</v>
      </c>
      <c r="G1335" s="6" t="s">
        <v>404</v>
      </c>
      <c r="J1335" s="6"/>
    </row>
    <row r="1336" spans="1:10" x14ac:dyDescent="0.25">
      <c r="A1336" s="6">
        <v>37838012</v>
      </c>
      <c r="B1336" s="6" t="s">
        <v>2601</v>
      </c>
      <c r="C1336" s="6" t="s">
        <v>2602</v>
      </c>
      <c r="D1336" s="6" t="s">
        <v>2604</v>
      </c>
      <c r="E1336" s="6">
        <v>4.92</v>
      </c>
      <c r="F1336" s="6">
        <v>2.98</v>
      </c>
      <c r="G1336" s="6" t="s">
        <v>609</v>
      </c>
      <c r="J1336" s="6"/>
    </row>
    <row r="1337" spans="1:10" x14ac:dyDescent="0.25">
      <c r="A1337" s="6">
        <v>41582014</v>
      </c>
      <c r="B1337" s="6" t="s">
        <v>2601</v>
      </c>
      <c r="C1337" s="6" t="s">
        <v>2602</v>
      </c>
      <c r="D1337" s="6" t="s">
        <v>2605</v>
      </c>
      <c r="E1337" s="6">
        <v>4.92</v>
      </c>
      <c r="F1337" s="6">
        <v>2.98</v>
      </c>
      <c r="G1337" s="6" t="s">
        <v>145</v>
      </c>
      <c r="J1337" s="6"/>
    </row>
    <row r="1338" spans="1:10" x14ac:dyDescent="0.25">
      <c r="A1338" s="6">
        <v>41582038</v>
      </c>
      <c r="B1338" s="6" t="s">
        <v>2601</v>
      </c>
      <c r="C1338" s="6" t="s">
        <v>2606</v>
      </c>
      <c r="D1338" s="6" t="s">
        <v>2607</v>
      </c>
      <c r="E1338" s="6">
        <v>42.18</v>
      </c>
      <c r="F1338" s="6">
        <v>25.55</v>
      </c>
      <c r="G1338" s="6" t="s">
        <v>145</v>
      </c>
      <c r="J1338" s="6"/>
    </row>
    <row r="1339" spans="1:10" x14ac:dyDescent="0.25">
      <c r="A1339" s="6">
        <v>40184018</v>
      </c>
      <c r="B1339" s="6" t="s">
        <v>2601</v>
      </c>
      <c r="C1339" s="6" t="s">
        <v>2602</v>
      </c>
      <c r="D1339" s="6" t="s">
        <v>2608</v>
      </c>
      <c r="E1339" s="6">
        <v>4.92</v>
      </c>
      <c r="F1339" s="6">
        <v>2.98</v>
      </c>
      <c r="G1339" s="6" t="s">
        <v>404</v>
      </c>
      <c r="J1339" s="6"/>
    </row>
    <row r="1340" spans="1:10" x14ac:dyDescent="0.25">
      <c r="A1340" s="6">
        <v>31981020</v>
      </c>
      <c r="B1340" s="6" t="s">
        <v>2601</v>
      </c>
      <c r="C1340" s="6" t="s">
        <v>2602</v>
      </c>
      <c r="D1340" s="6" t="s">
        <v>2609</v>
      </c>
      <c r="E1340" s="6">
        <v>8.4499999999999993</v>
      </c>
      <c r="F1340" s="6">
        <v>5.12</v>
      </c>
      <c r="G1340" s="6" t="s">
        <v>972</v>
      </c>
      <c r="J1340" s="6"/>
    </row>
    <row r="1341" spans="1:10" x14ac:dyDescent="0.25">
      <c r="A1341" s="6">
        <v>29284015</v>
      </c>
      <c r="B1341" s="6" t="s">
        <v>2610</v>
      </c>
      <c r="C1341" s="6" t="s">
        <v>2611</v>
      </c>
      <c r="D1341" s="6" t="s">
        <v>2612</v>
      </c>
      <c r="E1341" s="6">
        <v>73.92</v>
      </c>
      <c r="F1341" s="6">
        <v>33.6</v>
      </c>
      <c r="G1341" s="6" t="s">
        <v>182</v>
      </c>
      <c r="J1341" s="6"/>
    </row>
    <row r="1342" spans="1:10" x14ac:dyDescent="0.25">
      <c r="A1342" s="6">
        <v>26958049</v>
      </c>
      <c r="B1342" s="6" t="s">
        <v>2613</v>
      </c>
      <c r="C1342" s="6" t="s">
        <v>2614</v>
      </c>
      <c r="D1342" s="6" t="s">
        <v>2615</v>
      </c>
      <c r="E1342" s="6">
        <v>81.48</v>
      </c>
      <c r="F1342" s="6">
        <v>49.37</v>
      </c>
      <c r="G1342" s="6" t="s">
        <v>438</v>
      </c>
      <c r="J1342" s="6"/>
    </row>
    <row r="1343" spans="1:10" x14ac:dyDescent="0.25">
      <c r="A1343" s="6">
        <v>42682017</v>
      </c>
      <c r="B1343" s="6" t="s">
        <v>2616</v>
      </c>
      <c r="C1343" s="6" t="s">
        <v>2617</v>
      </c>
      <c r="D1343" s="6" t="s">
        <v>2618</v>
      </c>
      <c r="E1343" s="8">
        <v>4762.9399999999996</v>
      </c>
      <c r="F1343" s="8">
        <v>2885.93</v>
      </c>
      <c r="G1343" s="6" t="s">
        <v>272</v>
      </c>
      <c r="J1343" s="6"/>
    </row>
    <row r="1344" spans="1:10" x14ac:dyDescent="0.25">
      <c r="A1344" s="6">
        <v>34692018</v>
      </c>
      <c r="B1344" s="6" t="s">
        <v>1077</v>
      </c>
      <c r="C1344" s="6" t="s">
        <v>1078</v>
      </c>
      <c r="D1344" s="6" t="s">
        <v>2619</v>
      </c>
      <c r="E1344" s="6">
        <v>7</v>
      </c>
      <c r="F1344" s="6">
        <v>4.25</v>
      </c>
      <c r="G1344" s="6" t="s">
        <v>309</v>
      </c>
      <c r="J1344" s="6"/>
    </row>
    <row r="1345" spans="1:10" x14ac:dyDescent="0.25">
      <c r="A1345" s="6">
        <v>34692020</v>
      </c>
      <c r="B1345" s="6" t="s">
        <v>1077</v>
      </c>
      <c r="C1345" s="6" t="s">
        <v>1080</v>
      </c>
      <c r="D1345" s="6" t="s">
        <v>2620</v>
      </c>
      <c r="E1345" s="6">
        <v>53.62</v>
      </c>
      <c r="F1345" s="6">
        <v>32.49</v>
      </c>
      <c r="G1345" s="6" t="s">
        <v>309</v>
      </c>
      <c r="J1345" s="6"/>
    </row>
    <row r="1346" spans="1:10" x14ac:dyDescent="0.25">
      <c r="A1346" s="6">
        <v>34692044</v>
      </c>
      <c r="B1346" s="6" t="s">
        <v>1077</v>
      </c>
      <c r="C1346" s="6" t="s">
        <v>2621</v>
      </c>
      <c r="D1346" s="6" t="s">
        <v>2622</v>
      </c>
      <c r="E1346" s="6">
        <v>17.36</v>
      </c>
      <c r="F1346" s="6">
        <v>10.52</v>
      </c>
      <c r="G1346" s="6" t="s">
        <v>309</v>
      </c>
      <c r="J1346" s="6"/>
    </row>
    <row r="1347" spans="1:10" x14ac:dyDescent="0.25">
      <c r="A1347" s="6">
        <v>38476038</v>
      </c>
      <c r="B1347" s="6" t="s">
        <v>2623</v>
      </c>
      <c r="C1347" s="6" t="s">
        <v>2624</v>
      </c>
      <c r="D1347" s="6" t="s">
        <v>2625</v>
      </c>
      <c r="E1347" s="6">
        <v>13.82</v>
      </c>
      <c r="F1347" s="6">
        <v>8.3800000000000008</v>
      </c>
      <c r="G1347" s="6" t="s">
        <v>179</v>
      </c>
      <c r="J1347" s="6"/>
    </row>
    <row r="1348" spans="1:10" x14ac:dyDescent="0.25">
      <c r="A1348" s="6">
        <v>37666029</v>
      </c>
      <c r="B1348" s="6" t="s">
        <v>2623</v>
      </c>
      <c r="C1348" s="6" t="s">
        <v>2624</v>
      </c>
      <c r="D1348" s="6" t="s">
        <v>2625</v>
      </c>
      <c r="E1348" s="6">
        <v>13.82</v>
      </c>
      <c r="F1348" s="6">
        <v>8.3800000000000008</v>
      </c>
      <c r="G1348" s="6" t="s">
        <v>145</v>
      </c>
      <c r="J1348" s="6"/>
    </row>
    <row r="1349" spans="1:10" x14ac:dyDescent="0.25">
      <c r="A1349" s="6">
        <v>37668023</v>
      </c>
      <c r="B1349" s="6" t="s">
        <v>2623</v>
      </c>
      <c r="C1349" s="6" t="s">
        <v>2624</v>
      </c>
      <c r="D1349" s="6" t="s">
        <v>2626</v>
      </c>
      <c r="E1349" s="6">
        <v>13.82</v>
      </c>
      <c r="F1349" s="6">
        <v>8.3800000000000008</v>
      </c>
      <c r="G1349" s="6" t="s">
        <v>143</v>
      </c>
      <c r="J1349" s="6"/>
    </row>
    <row r="1350" spans="1:10" x14ac:dyDescent="0.25">
      <c r="A1350" s="6">
        <v>37668035</v>
      </c>
      <c r="B1350" s="6" t="s">
        <v>2623</v>
      </c>
      <c r="C1350" s="6" t="s">
        <v>2627</v>
      </c>
      <c r="D1350" s="6" t="s">
        <v>2628</v>
      </c>
      <c r="E1350" s="6">
        <v>124.77</v>
      </c>
      <c r="F1350" s="6">
        <v>75.599999999999994</v>
      </c>
      <c r="G1350" s="6" t="s">
        <v>143</v>
      </c>
      <c r="J1350" s="6"/>
    </row>
    <row r="1351" spans="1:10" x14ac:dyDescent="0.25">
      <c r="A1351" s="6">
        <v>38717082</v>
      </c>
      <c r="B1351" s="6" t="s">
        <v>2623</v>
      </c>
      <c r="C1351" s="6" t="s">
        <v>2627</v>
      </c>
      <c r="D1351" s="6" t="s">
        <v>2629</v>
      </c>
      <c r="E1351" s="6">
        <v>138.25</v>
      </c>
      <c r="F1351" s="6">
        <v>83.77</v>
      </c>
      <c r="G1351" s="6" t="s">
        <v>188</v>
      </c>
      <c r="J1351" s="6"/>
    </row>
    <row r="1352" spans="1:10" x14ac:dyDescent="0.25">
      <c r="A1352" s="6">
        <v>38476026</v>
      </c>
      <c r="B1352" s="6" t="s">
        <v>2623</v>
      </c>
      <c r="C1352" s="6" t="s">
        <v>2630</v>
      </c>
      <c r="D1352" s="6" t="s">
        <v>2631</v>
      </c>
      <c r="E1352" s="6">
        <v>60.37</v>
      </c>
      <c r="F1352" s="6">
        <v>36.58</v>
      </c>
      <c r="G1352" s="6" t="s">
        <v>179</v>
      </c>
      <c r="J1352" s="6"/>
    </row>
    <row r="1353" spans="1:10" x14ac:dyDescent="0.25">
      <c r="A1353" s="6">
        <v>39786049</v>
      </c>
      <c r="B1353" s="6" t="s">
        <v>2623</v>
      </c>
      <c r="C1353" s="6" t="s">
        <v>2632</v>
      </c>
      <c r="D1353" s="6" t="s">
        <v>2633</v>
      </c>
      <c r="E1353" s="6">
        <v>165.9</v>
      </c>
      <c r="F1353" s="6">
        <v>88.45</v>
      </c>
      <c r="G1353" s="6" t="s">
        <v>172</v>
      </c>
      <c r="J1353" s="6"/>
    </row>
    <row r="1354" spans="1:10" x14ac:dyDescent="0.25">
      <c r="A1354" s="6">
        <v>38476040</v>
      </c>
      <c r="B1354" s="6" t="s">
        <v>2623</v>
      </c>
      <c r="C1354" s="6" t="s">
        <v>2627</v>
      </c>
      <c r="D1354" s="6" t="s">
        <v>2634</v>
      </c>
      <c r="E1354" s="6">
        <v>138.25</v>
      </c>
      <c r="F1354" s="6">
        <v>83.77</v>
      </c>
      <c r="G1354" s="6" t="s">
        <v>179</v>
      </c>
      <c r="J1354" s="6"/>
    </row>
    <row r="1355" spans="1:10" x14ac:dyDescent="0.25">
      <c r="A1355" s="6">
        <v>33423031</v>
      </c>
      <c r="B1355" s="6" t="s">
        <v>2635</v>
      </c>
      <c r="C1355" s="6" t="s">
        <v>2636</v>
      </c>
      <c r="D1355" s="6" t="s">
        <v>2637</v>
      </c>
      <c r="E1355" s="6">
        <v>12.27</v>
      </c>
      <c r="F1355" s="6">
        <v>5.58</v>
      </c>
      <c r="G1355" s="6" t="s">
        <v>332</v>
      </c>
      <c r="J1355" s="6"/>
    </row>
    <row r="1356" spans="1:10" x14ac:dyDescent="0.25">
      <c r="A1356" s="6">
        <v>28735037</v>
      </c>
      <c r="B1356" s="6" t="s">
        <v>2635</v>
      </c>
      <c r="C1356" s="6" t="s">
        <v>2636</v>
      </c>
      <c r="D1356" s="6" t="s">
        <v>2638</v>
      </c>
      <c r="E1356" s="6">
        <v>13.82</v>
      </c>
      <c r="F1356" s="6">
        <v>6.28</v>
      </c>
      <c r="G1356" s="6" t="s">
        <v>336</v>
      </c>
      <c r="J1356" s="6"/>
    </row>
    <row r="1357" spans="1:10" x14ac:dyDescent="0.25">
      <c r="A1357" s="6">
        <v>28735049</v>
      </c>
      <c r="B1357" s="6" t="s">
        <v>2635</v>
      </c>
      <c r="C1357" s="6" t="s">
        <v>2639</v>
      </c>
      <c r="D1357" s="6" t="s">
        <v>2640</v>
      </c>
      <c r="E1357" s="6">
        <v>41.39</v>
      </c>
      <c r="F1357" s="6">
        <v>25.08</v>
      </c>
      <c r="G1357" s="6" t="s">
        <v>336</v>
      </c>
      <c r="J1357" s="6"/>
    </row>
    <row r="1358" spans="1:10" x14ac:dyDescent="0.25">
      <c r="A1358" s="6">
        <v>33958036</v>
      </c>
      <c r="B1358" s="6" t="s">
        <v>2635</v>
      </c>
      <c r="C1358" s="6" t="s">
        <v>2641</v>
      </c>
      <c r="D1358" s="6" t="s">
        <v>2642</v>
      </c>
      <c r="E1358" s="6">
        <v>141.88</v>
      </c>
      <c r="F1358" s="6">
        <v>64.5</v>
      </c>
      <c r="G1358" s="6" t="s">
        <v>309</v>
      </c>
      <c r="J1358" s="6"/>
    </row>
    <row r="1359" spans="1:10" x14ac:dyDescent="0.25">
      <c r="A1359" s="6">
        <v>42463012</v>
      </c>
      <c r="B1359" s="6" t="s">
        <v>2643</v>
      </c>
      <c r="C1359" s="6" t="s">
        <v>2644</v>
      </c>
      <c r="D1359" s="6" t="s">
        <v>2645</v>
      </c>
      <c r="E1359" s="8">
        <v>1067.01</v>
      </c>
      <c r="F1359" s="6">
        <v>646.51</v>
      </c>
      <c r="G1359" s="6" t="s">
        <v>2646</v>
      </c>
      <c r="J1359" s="6"/>
    </row>
    <row r="1360" spans="1:10" x14ac:dyDescent="0.25">
      <c r="A1360" s="6">
        <v>41868011</v>
      </c>
      <c r="B1360" s="6" t="s">
        <v>2319</v>
      </c>
      <c r="C1360" s="6" t="s">
        <v>2320</v>
      </c>
      <c r="D1360" s="6" t="s">
        <v>2647</v>
      </c>
      <c r="E1360" s="6" t="s">
        <v>139</v>
      </c>
      <c r="F1360" s="6" t="s">
        <v>139</v>
      </c>
      <c r="G1360" s="6" t="s">
        <v>389</v>
      </c>
      <c r="J1360" s="6"/>
    </row>
    <row r="1361" spans="1:10" x14ac:dyDescent="0.25">
      <c r="A1361" s="6">
        <v>33369012</v>
      </c>
      <c r="B1361" s="6" t="s">
        <v>2319</v>
      </c>
      <c r="C1361" s="6" t="s">
        <v>2320</v>
      </c>
      <c r="D1361" s="6" t="s">
        <v>2648</v>
      </c>
      <c r="E1361" s="6" t="s">
        <v>139</v>
      </c>
      <c r="F1361" s="6" t="s">
        <v>139</v>
      </c>
      <c r="G1361" s="6" t="s">
        <v>389</v>
      </c>
      <c r="J1361" s="6"/>
    </row>
    <row r="1362" spans="1:10" x14ac:dyDescent="0.25">
      <c r="A1362" s="6">
        <v>24772016</v>
      </c>
      <c r="B1362" s="6" t="s">
        <v>720</v>
      </c>
      <c r="C1362" s="6" t="s">
        <v>2649</v>
      </c>
      <c r="D1362" s="6" t="s">
        <v>2650</v>
      </c>
      <c r="E1362" s="6">
        <v>8.76</v>
      </c>
      <c r="F1362" s="6">
        <v>3.98</v>
      </c>
      <c r="G1362" s="6" t="s">
        <v>220</v>
      </c>
      <c r="J1362" s="6"/>
    </row>
    <row r="1363" spans="1:10" x14ac:dyDescent="0.25">
      <c r="A1363" s="6">
        <v>34128052</v>
      </c>
      <c r="B1363" s="6" t="s">
        <v>2651</v>
      </c>
      <c r="C1363" s="6" t="s">
        <v>2652</v>
      </c>
      <c r="D1363" s="6" t="s">
        <v>2653</v>
      </c>
      <c r="E1363" s="6">
        <v>252.34</v>
      </c>
      <c r="F1363" s="6">
        <v>152.88999999999999</v>
      </c>
      <c r="G1363" s="6" t="s">
        <v>2654</v>
      </c>
      <c r="J1363" s="6"/>
    </row>
    <row r="1364" spans="1:10" x14ac:dyDescent="0.25">
      <c r="A1364" s="6">
        <v>42487025</v>
      </c>
      <c r="B1364" s="6" t="s">
        <v>2655</v>
      </c>
      <c r="C1364" s="6" t="s">
        <v>2656</v>
      </c>
      <c r="D1364" s="6" t="s">
        <v>2657</v>
      </c>
      <c r="E1364" s="6">
        <v>676.23</v>
      </c>
      <c r="F1364" s="6">
        <v>409.74</v>
      </c>
      <c r="G1364" s="6" t="s">
        <v>2658</v>
      </c>
      <c r="J1364" s="6"/>
    </row>
    <row r="1365" spans="1:10" x14ac:dyDescent="0.25">
      <c r="A1365" s="6">
        <v>42487013</v>
      </c>
      <c r="B1365" s="6" t="s">
        <v>2655</v>
      </c>
      <c r="C1365" s="6" t="s">
        <v>2659</v>
      </c>
      <c r="D1365" s="6" t="s">
        <v>2660</v>
      </c>
      <c r="E1365" s="6">
        <v>406.63</v>
      </c>
      <c r="F1365" s="6">
        <v>246.38</v>
      </c>
      <c r="G1365" s="6" t="s">
        <v>2658</v>
      </c>
      <c r="J1365" s="6"/>
    </row>
    <row r="1366" spans="1:10" x14ac:dyDescent="0.25">
      <c r="A1366" s="6">
        <v>41372020</v>
      </c>
      <c r="B1366" s="6" t="s">
        <v>1538</v>
      </c>
      <c r="C1366" s="6" t="s">
        <v>2661</v>
      </c>
      <c r="D1366" s="6" t="s">
        <v>2662</v>
      </c>
      <c r="E1366" s="6">
        <v>252.4</v>
      </c>
      <c r="F1366" s="6">
        <v>152.93</v>
      </c>
      <c r="G1366" s="6" t="s">
        <v>2663</v>
      </c>
      <c r="J1366" s="6"/>
    </row>
    <row r="1367" spans="1:10" x14ac:dyDescent="0.25">
      <c r="A1367" s="6">
        <v>44561013</v>
      </c>
      <c r="B1367" s="6" t="s">
        <v>2664</v>
      </c>
      <c r="C1367" s="6" t="s">
        <v>2665</v>
      </c>
      <c r="D1367" s="6" t="s">
        <v>2666</v>
      </c>
      <c r="E1367" s="8">
        <v>4115.6899999999996</v>
      </c>
      <c r="F1367" s="8">
        <v>2493.75</v>
      </c>
      <c r="G1367" s="6" t="s">
        <v>377</v>
      </c>
      <c r="J1367" s="6"/>
    </row>
    <row r="1368" spans="1:10" x14ac:dyDescent="0.25">
      <c r="A1368" s="6">
        <v>28439014</v>
      </c>
      <c r="B1368" s="6" t="s">
        <v>2667</v>
      </c>
      <c r="C1368" s="6" t="s">
        <v>2668</v>
      </c>
      <c r="D1368" s="6" t="s">
        <v>2669</v>
      </c>
      <c r="E1368" s="6">
        <v>39.979999999999997</v>
      </c>
      <c r="F1368" s="6">
        <v>18.16</v>
      </c>
      <c r="G1368" s="6" t="s">
        <v>220</v>
      </c>
      <c r="J1368" s="6"/>
    </row>
    <row r="1369" spans="1:10" x14ac:dyDescent="0.25">
      <c r="A1369" s="6">
        <v>28439026</v>
      </c>
      <c r="B1369" s="6" t="s">
        <v>2667</v>
      </c>
      <c r="C1369" s="6" t="s">
        <v>2670</v>
      </c>
      <c r="D1369" s="6" t="s">
        <v>2671</v>
      </c>
      <c r="E1369" s="6">
        <v>44.66</v>
      </c>
      <c r="F1369" s="6">
        <v>20.3</v>
      </c>
      <c r="G1369" s="6" t="s">
        <v>220</v>
      </c>
      <c r="J1369" s="6"/>
    </row>
    <row r="1370" spans="1:10" x14ac:dyDescent="0.25">
      <c r="A1370" s="6">
        <v>28439038</v>
      </c>
      <c r="B1370" s="6" t="s">
        <v>2667</v>
      </c>
      <c r="C1370" s="6" t="s">
        <v>2672</v>
      </c>
      <c r="D1370" s="6" t="s">
        <v>2673</v>
      </c>
      <c r="E1370" s="6">
        <v>60.99</v>
      </c>
      <c r="F1370" s="6">
        <v>27.72</v>
      </c>
      <c r="G1370" s="6" t="s">
        <v>220</v>
      </c>
      <c r="J1370" s="6"/>
    </row>
    <row r="1371" spans="1:10" x14ac:dyDescent="0.25">
      <c r="A1371" s="6">
        <v>37634072</v>
      </c>
      <c r="B1371" s="6" t="s">
        <v>2674</v>
      </c>
      <c r="C1371" s="6" t="s">
        <v>2675</v>
      </c>
      <c r="D1371" s="6" t="s">
        <v>2676</v>
      </c>
      <c r="E1371" s="6">
        <v>714.78</v>
      </c>
      <c r="F1371" s="6">
        <v>433.1</v>
      </c>
      <c r="G1371" s="6" t="s">
        <v>552</v>
      </c>
      <c r="J1371" s="6"/>
    </row>
    <row r="1372" spans="1:10" x14ac:dyDescent="0.25">
      <c r="A1372" s="6">
        <v>37634021</v>
      </c>
      <c r="B1372" s="6" t="s">
        <v>2674</v>
      </c>
      <c r="C1372" s="6" t="s">
        <v>2677</v>
      </c>
      <c r="D1372" s="6" t="s">
        <v>2678</v>
      </c>
      <c r="E1372" s="8">
        <v>1085.83</v>
      </c>
      <c r="F1372" s="6">
        <v>657.92</v>
      </c>
      <c r="G1372" s="6" t="s">
        <v>552</v>
      </c>
      <c r="J1372" s="6"/>
    </row>
    <row r="1373" spans="1:10" x14ac:dyDescent="0.25">
      <c r="A1373" s="6">
        <v>37634060</v>
      </c>
      <c r="B1373" s="6" t="s">
        <v>2674</v>
      </c>
      <c r="C1373" s="6" t="s">
        <v>2679</v>
      </c>
      <c r="D1373" s="6" t="s">
        <v>2680</v>
      </c>
      <c r="E1373" s="6">
        <v>595.65</v>
      </c>
      <c r="F1373" s="6">
        <v>360.91</v>
      </c>
      <c r="G1373" s="6" t="s">
        <v>552</v>
      </c>
      <c r="J1373" s="6"/>
    </row>
    <row r="1374" spans="1:10" x14ac:dyDescent="0.25">
      <c r="A1374" s="6">
        <v>37310012</v>
      </c>
      <c r="B1374" s="6" t="s">
        <v>2681</v>
      </c>
      <c r="C1374" s="6" t="s">
        <v>2682</v>
      </c>
      <c r="D1374" s="6" t="s">
        <v>2683</v>
      </c>
      <c r="E1374" s="6">
        <v>556.1</v>
      </c>
      <c r="F1374" s="6">
        <v>336.95</v>
      </c>
      <c r="G1374" s="6" t="s">
        <v>2684</v>
      </c>
      <c r="J1374" s="6"/>
    </row>
    <row r="1375" spans="1:10" x14ac:dyDescent="0.25">
      <c r="A1375" s="6">
        <v>37310036</v>
      </c>
      <c r="B1375" s="6" t="s">
        <v>2681</v>
      </c>
      <c r="C1375" s="6" t="s">
        <v>2685</v>
      </c>
      <c r="D1375" s="6" t="s">
        <v>2686</v>
      </c>
      <c r="E1375" s="8">
        <v>2780.52</v>
      </c>
      <c r="F1375" s="8">
        <v>1684.74</v>
      </c>
      <c r="G1375" s="6" t="s">
        <v>2684</v>
      </c>
      <c r="J1375" s="6"/>
    </row>
    <row r="1376" spans="1:10" x14ac:dyDescent="0.25">
      <c r="A1376" s="6">
        <v>39712029</v>
      </c>
      <c r="B1376" s="6" t="s">
        <v>1225</v>
      </c>
      <c r="C1376" s="6" t="s">
        <v>1226</v>
      </c>
      <c r="D1376" s="6" t="s">
        <v>2687</v>
      </c>
      <c r="E1376" s="6">
        <v>831.8</v>
      </c>
      <c r="F1376" s="6">
        <v>504</v>
      </c>
      <c r="G1376" s="6" t="s">
        <v>785</v>
      </c>
      <c r="J1376" s="6"/>
    </row>
    <row r="1377" spans="1:10" x14ac:dyDescent="0.25">
      <c r="A1377" s="6">
        <v>39712031</v>
      </c>
      <c r="B1377" s="6" t="s">
        <v>1225</v>
      </c>
      <c r="C1377" s="6" t="s">
        <v>1230</v>
      </c>
      <c r="D1377" s="6" t="s">
        <v>2688</v>
      </c>
      <c r="E1377" s="8">
        <v>1663.6</v>
      </c>
      <c r="F1377" s="8">
        <v>1008</v>
      </c>
      <c r="G1377" s="6" t="s">
        <v>785</v>
      </c>
      <c r="J1377" s="6"/>
    </row>
    <row r="1378" spans="1:10" x14ac:dyDescent="0.25">
      <c r="A1378" s="6">
        <v>39712043</v>
      </c>
      <c r="B1378" s="6" t="s">
        <v>1225</v>
      </c>
      <c r="C1378" s="6" t="s">
        <v>1864</v>
      </c>
      <c r="D1378" s="6" t="s">
        <v>2689</v>
      </c>
      <c r="E1378" s="6">
        <v>207.95</v>
      </c>
      <c r="F1378" s="6">
        <v>126</v>
      </c>
      <c r="G1378" s="6" t="s">
        <v>785</v>
      </c>
      <c r="J1378" s="6"/>
    </row>
    <row r="1379" spans="1:10" x14ac:dyDescent="0.25">
      <c r="A1379" s="6">
        <v>39712017</v>
      </c>
      <c r="B1379" s="6" t="s">
        <v>1225</v>
      </c>
      <c r="C1379" s="6" t="s">
        <v>1236</v>
      </c>
      <c r="D1379" s="6" t="s">
        <v>2690</v>
      </c>
      <c r="E1379" s="6">
        <v>415.9</v>
      </c>
      <c r="F1379" s="6">
        <v>252</v>
      </c>
      <c r="G1379" s="6" t="s">
        <v>785</v>
      </c>
      <c r="J1379" s="6"/>
    </row>
    <row r="1380" spans="1:10" x14ac:dyDescent="0.25">
      <c r="A1380" s="6">
        <v>29055023</v>
      </c>
      <c r="B1380" s="6" t="s">
        <v>2691</v>
      </c>
      <c r="C1380" s="6" t="s">
        <v>2692</v>
      </c>
      <c r="D1380" s="6" t="s">
        <v>2693</v>
      </c>
      <c r="E1380" s="6">
        <v>49.94</v>
      </c>
      <c r="F1380" s="6">
        <v>22.7</v>
      </c>
      <c r="G1380" s="6" t="s">
        <v>2694</v>
      </c>
      <c r="J1380" s="6"/>
    </row>
    <row r="1381" spans="1:10" x14ac:dyDescent="0.25">
      <c r="A1381" s="6">
        <v>29055047</v>
      </c>
      <c r="B1381" s="6" t="s">
        <v>2691</v>
      </c>
      <c r="C1381" s="6" t="s">
        <v>2695</v>
      </c>
      <c r="D1381" s="6" t="s">
        <v>2696</v>
      </c>
      <c r="E1381" s="6">
        <v>74.900000000000006</v>
      </c>
      <c r="F1381" s="6">
        <v>34.04</v>
      </c>
      <c r="G1381" s="6" t="s">
        <v>2694</v>
      </c>
      <c r="J1381" s="6"/>
    </row>
    <row r="1382" spans="1:10" x14ac:dyDescent="0.25">
      <c r="A1382" s="6">
        <v>29055035</v>
      </c>
      <c r="B1382" s="6" t="s">
        <v>2691</v>
      </c>
      <c r="C1382" s="6" t="s">
        <v>2697</v>
      </c>
      <c r="D1382" s="6" t="s">
        <v>2698</v>
      </c>
      <c r="E1382" s="6">
        <v>86.65</v>
      </c>
      <c r="F1382" s="6">
        <v>39.39</v>
      </c>
      <c r="G1382" s="6" t="s">
        <v>2694</v>
      </c>
      <c r="J1382" s="6"/>
    </row>
    <row r="1383" spans="1:10" x14ac:dyDescent="0.25">
      <c r="A1383" s="6">
        <v>29055011</v>
      </c>
      <c r="B1383" s="6" t="s">
        <v>2691</v>
      </c>
      <c r="C1383" s="6" t="s">
        <v>2699</v>
      </c>
      <c r="D1383" s="6" t="s">
        <v>2700</v>
      </c>
      <c r="E1383" s="6">
        <v>24.98</v>
      </c>
      <c r="F1383" s="6">
        <v>11.35</v>
      </c>
      <c r="G1383" s="6" t="s">
        <v>2694</v>
      </c>
      <c r="J1383" s="6"/>
    </row>
    <row r="1384" spans="1:10" x14ac:dyDescent="0.25">
      <c r="A1384" s="6">
        <v>29055124</v>
      </c>
      <c r="B1384" s="6" t="s">
        <v>2691</v>
      </c>
      <c r="C1384" s="6" t="s">
        <v>2701</v>
      </c>
      <c r="D1384" s="6" t="s">
        <v>2702</v>
      </c>
      <c r="E1384" s="6">
        <v>162.46</v>
      </c>
      <c r="F1384" s="6">
        <v>98.44</v>
      </c>
      <c r="G1384" s="6" t="s">
        <v>2694</v>
      </c>
      <c r="J1384" s="6"/>
    </row>
    <row r="1385" spans="1:10" x14ac:dyDescent="0.25">
      <c r="A1385" s="6">
        <v>37709019</v>
      </c>
      <c r="B1385" s="6" t="s">
        <v>2703</v>
      </c>
      <c r="C1385" s="6" t="s">
        <v>2704</v>
      </c>
      <c r="D1385" s="6" t="s">
        <v>2705</v>
      </c>
      <c r="E1385" s="6">
        <v>528.13</v>
      </c>
      <c r="F1385" s="6">
        <v>320</v>
      </c>
      <c r="G1385" s="6" t="s">
        <v>344</v>
      </c>
      <c r="J1385" s="6"/>
    </row>
    <row r="1386" spans="1:10" x14ac:dyDescent="0.25">
      <c r="A1386" s="6">
        <v>27131010</v>
      </c>
      <c r="B1386" s="6" t="s">
        <v>2706</v>
      </c>
      <c r="C1386" s="6" t="s">
        <v>2707</v>
      </c>
      <c r="D1386" s="6" t="s">
        <v>2708</v>
      </c>
      <c r="E1386" s="6">
        <v>231.57</v>
      </c>
      <c r="F1386" s="6">
        <v>140.32</v>
      </c>
      <c r="G1386" s="6" t="s">
        <v>1942</v>
      </c>
      <c r="J1386" s="6"/>
    </row>
    <row r="1387" spans="1:10" x14ac:dyDescent="0.25">
      <c r="A1387" s="6">
        <v>39240015</v>
      </c>
      <c r="B1387" s="6" t="s">
        <v>791</v>
      </c>
      <c r="C1387" s="6" t="s">
        <v>794</v>
      </c>
      <c r="D1387" s="6" t="s">
        <v>2709</v>
      </c>
      <c r="E1387" s="6">
        <v>379.59</v>
      </c>
      <c r="F1387" s="6">
        <v>230</v>
      </c>
      <c r="G1387" s="6" t="s">
        <v>1358</v>
      </c>
      <c r="J1387" s="6"/>
    </row>
    <row r="1388" spans="1:10" x14ac:dyDescent="0.25">
      <c r="A1388" s="6">
        <v>27069018</v>
      </c>
      <c r="B1388" s="6" t="s">
        <v>720</v>
      </c>
      <c r="C1388" s="6" t="s">
        <v>723</v>
      </c>
      <c r="D1388" s="6" t="s">
        <v>2710</v>
      </c>
      <c r="E1388" s="6">
        <v>9.84</v>
      </c>
      <c r="F1388" s="6">
        <v>4.47</v>
      </c>
      <c r="G1388" s="6" t="s">
        <v>2711</v>
      </c>
      <c r="J1388" s="6"/>
    </row>
    <row r="1389" spans="1:10" x14ac:dyDescent="0.25">
      <c r="A1389" s="6">
        <v>27069020</v>
      </c>
      <c r="B1389" s="6" t="s">
        <v>720</v>
      </c>
      <c r="C1389" s="6" t="s">
        <v>2712</v>
      </c>
      <c r="D1389" s="6" t="s">
        <v>2713</v>
      </c>
      <c r="E1389" s="6">
        <v>20.02</v>
      </c>
      <c r="F1389" s="6">
        <v>9.1</v>
      </c>
      <c r="G1389" s="6" t="s">
        <v>2711</v>
      </c>
      <c r="J1389" s="6"/>
    </row>
    <row r="1390" spans="1:10" x14ac:dyDescent="0.25">
      <c r="A1390" s="6">
        <v>27069032</v>
      </c>
      <c r="B1390" s="6" t="s">
        <v>720</v>
      </c>
      <c r="C1390" s="6" t="s">
        <v>729</v>
      </c>
      <c r="D1390" s="6" t="s">
        <v>2714</v>
      </c>
      <c r="E1390" s="6">
        <v>35.369999999999997</v>
      </c>
      <c r="F1390" s="6">
        <v>16.07</v>
      </c>
      <c r="G1390" s="6" t="s">
        <v>2711</v>
      </c>
      <c r="J1390" s="6"/>
    </row>
    <row r="1391" spans="1:10" x14ac:dyDescent="0.25">
      <c r="A1391" s="6">
        <v>28558017</v>
      </c>
      <c r="B1391" s="6" t="s">
        <v>2715</v>
      </c>
      <c r="C1391" s="6" t="s">
        <v>2716</v>
      </c>
      <c r="D1391" s="6" t="s">
        <v>2717</v>
      </c>
      <c r="E1391" s="6">
        <v>7.32</v>
      </c>
      <c r="F1391" s="6">
        <v>3.33</v>
      </c>
      <c r="G1391" s="6" t="s">
        <v>2694</v>
      </c>
      <c r="J1391" s="6"/>
    </row>
    <row r="1392" spans="1:10" x14ac:dyDescent="0.25">
      <c r="A1392" s="6">
        <v>43304017</v>
      </c>
      <c r="B1392" s="6" t="s">
        <v>2718</v>
      </c>
      <c r="C1392" s="6" t="s">
        <v>2719</v>
      </c>
      <c r="D1392" s="6" t="s">
        <v>2720</v>
      </c>
      <c r="E1392" s="6">
        <v>455.51</v>
      </c>
      <c r="F1392" s="6">
        <v>276</v>
      </c>
      <c r="G1392" s="6" t="s">
        <v>360</v>
      </c>
      <c r="J1392" s="6"/>
    </row>
    <row r="1393" spans="1:10" x14ac:dyDescent="0.25">
      <c r="A1393" s="6">
        <v>34407130</v>
      </c>
      <c r="B1393" s="6" t="s">
        <v>891</v>
      </c>
      <c r="C1393" s="6" t="s">
        <v>895</v>
      </c>
      <c r="D1393" s="6" t="s">
        <v>2721</v>
      </c>
      <c r="E1393" s="6">
        <v>21.09</v>
      </c>
      <c r="F1393" s="6">
        <v>12.78</v>
      </c>
      <c r="G1393" s="6" t="s">
        <v>336</v>
      </c>
      <c r="J1393" s="6"/>
    </row>
    <row r="1394" spans="1:10" x14ac:dyDescent="0.25">
      <c r="A1394" s="6">
        <v>34407041</v>
      </c>
      <c r="B1394" s="6" t="s">
        <v>891</v>
      </c>
      <c r="C1394" s="6" t="s">
        <v>897</v>
      </c>
      <c r="D1394" s="6" t="s">
        <v>2722</v>
      </c>
      <c r="E1394" s="6">
        <v>12.55</v>
      </c>
      <c r="F1394" s="6">
        <v>7.61</v>
      </c>
      <c r="G1394" s="6" t="s">
        <v>336</v>
      </c>
      <c r="J1394" s="6"/>
    </row>
    <row r="1395" spans="1:10" x14ac:dyDescent="0.25">
      <c r="A1395" s="6">
        <v>34407078</v>
      </c>
      <c r="B1395" s="6" t="s">
        <v>891</v>
      </c>
      <c r="C1395" s="6" t="s">
        <v>892</v>
      </c>
      <c r="D1395" s="6" t="s">
        <v>2723</v>
      </c>
      <c r="E1395" s="6">
        <v>24.35</v>
      </c>
      <c r="F1395" s="6">
        <v>14.75</v>
      </c>
      <c r="G1395" s="6" t="s">
        <v>336</v>
      </c>
      <c r="J1395" s="6"/>
    </row>
    <row r="1396" spans="1:10" x14ac:dyDescent="0.25">
      <c r="A1396" s="6">
        <v>35911078</v>
      </c>
      <c r="B1396" s="6" t="s">
        <v>891</v>
      </c>
      <c r="C1396" s="6" t="s">
        <v>2724</v>
      </c>
      <c r="D1396" s="6" t="s">
        <v>2725</v>
      </c>
      <c r="E1396" s="6">
        <v>160.6</v>
      </c>
      <c r="F1396" s="6">
        <v>97.31</v>
      </c>
      <c r="G1396" s="6" t="s">
        <v>1268</v>
      </c>
      <c r="J1396" s="6"/>
    </row>
    <row r="1397" spans="1:10" x14ac:dyDescent="0.25">
      <c r="A1397" s="6">
        <v>35911054</v>
      </c>
      <c r="B1397" s="6" t="s">
        <v>891</v>
      </c>
      <c r="C1397" s="6" t="s">
        <v>2726</v>
      </c>
      <c r="D1397" s="6" t="s">
        <v>2727</v>
      </c>
      <c r="E1397" s="6">
        <v>222.83</v>
      </c>
      <c r="F1397" s="6">
        <v>135.01</v>
      </c>
      <c r="G1397" s="6" t="s">
        <v>1268</v>
      </c>
      <c r="J1397" s="6"/>
    </row>
    <row r="1398" spans="1:10" x14ac:dyDescent="0.25">
      <c r="A1398" s="6">
        <v>36849091</v>
      </c>
      <c r="B1398" s="6" t="s">
        <v>891</v>
      </c>
      <c r="C1398" s="6" t="s">
        <v>2726</v>
      </c>
      <c r="D1398" s="6" t="s">
        <v>2728</v>
      </c>
      <c r="E1398" s="6">
        <v>216.14</v>
      </c>
      <c r="F1398" s="6">
        <v>130.96</v>
      </c>
      <c r="G1398" s="6" t="s">
        <v>182</v>
      </c>
      <c r="J1398" s="6"/>
    </row>
    <row r="1399" spans="1:10" x14ac:dyDescent="0.25">
      <c r="A1399" s="6">
        <v>35911041</v>
      </c>
      <c r="B1399" s="6" t="s">
        <v>891</v>
      </c>
      <c r="C1399" s="6" t="s">
        <v>2729</v>
      </c>
      <c r="D1399" s="6" t="s">
        <v>2730</v>
      </c>
      <c r="E1399" s="6">
        <v>114.35</v>
      </c>
      <c r="F1399" s="6">
        <v>69.28</v>
      </c>
      <c r="G1399" s="6" t="s">
        <v>1268</v>
      </c>
      <c r="J1399" s="6"/>
    </row>
    <row r="1400" spans="1:10" x14ac:dyDescent="0.25">
      <c r="A1400" s="6">
        <v>36849065</v>
      </c>
      <c r="B1400" s="6" t="s">
        <v>891</v>
      </c>
      <c r="C1400" s="6" t="s">
        <v>2729</v>
      </c>
      <c r="D1400" s="6" t="s">
        <v>2731</v>
      </c>
      <c r="E1400" s="6">
        <v>112.07</v>
      </c>
      <c r="F1400" s="6">
        <v>67.91</v>
      </c>
      <c r="G1400" s="6" t="s">
        <v>182</v>
      </c>
      <c r="J1400" s="6"/>
    </row>
    <row r="1401" spans="1:10" x14ac:dyDescent="0.25">
      <c r="A1401" s="6">
        <v>36849127</v>
      </c>
      <c r="B1401" s="6" t="s">
        <v>891</v>
      </c>
      <c r="C1401" s="6" t="s">
        <v>2724</v>
      </c>
      <c r="D1401" s="6" t="s">
        <v>2732</v>
      </c>
      <c r="E1401" s="6">
        <v>197.66</v>
      </c>
      <c r="F1401" s="6">
        <v>119.77</v>
      </c>
      <c r="G1401" s="6" t="s">
        <v>182</v>
      </c>
      <c r="J1401" s="6"/>
    </row>
    <row r="1402" spans="1:10" x14ac:dyDescent="0.25">
      <c r="A1402" s="6">
        <v>34407027</v>
      </c>
      <c r="B1402" s="6" t="s">
        <v>891</v>
      </c>
      <c r="C1402" s="6" t="s">
        <v>899</v>
      </c>
      <c r="D1402" s="6" t="s">
        <v>2733</v>
      </c>
      <c r="E1402" s="6">
        <v>26.1</v>
      </c>
      <c r="F1402" s="6">
        <v>15.81</v>
      </c>
      <c r="G1402" s="6" t="s">
        <v>336</v>
      </c>
      <c r="J1402" s="6"/>
    </row>
    <row r="1403" spans="1:10" x14ac:dyDescent="0.25">
      <c r="A1403" s="6">
        <v>35911015</v>
      </c>
      <c r="B1403" s="6" t="s">
        <v>891</v>
      </c>
      <c r="C1403" s="6" t="s">
        <v>899</v>
      </c>
      <c r="D1403" s="6" t="s">
        <v>2734</v>
      </c>
      <c r="E1403" s="6">
        <v>23.48</v>
      </c>
      <c r="F1403" s="6">
        <v>14.23</v>
      </c>
      <c r="G1403" s="6" t="s">
        <v>1268</v>
      </c>
      <c r="J1403" s="6"/>
    </row>
    <row r="1404" spans="1:10" x14ac:dyDescent="0.25">
      <c r="A1404" s="6">
        <v>36849014</v>
      </c>
      <c r="B1404" s="6" t="s">
        <v>891</v>
      </c>
      <c r="C1404" s="6" t="s">
        <v>899</v>
      </c>
      <c r="D1404" s="6" t="s">
        <v>2735</v>
      </c>
      <c r="E1404" s="6">
        <v>22.31</v>
      </c>
      <c r="F1404" s="6">
        <v>13.52</v>
      </c>
      <c r="G1404" s="6" t="s">
        <v>182</v>
      </c>
      <c r="J1404" s="6"/>
    </row>
    <row r="1405" spans="1:10" x14ac:dyDescent="0.25">
      <c r="A1405" s="6">
        <v>36849038</v>
      </c>
      <c r="B1405" s="6" t="s">
        <v>891</v>
      </c>
      <c r="C1405" s="6" t="s">
        <v>899</v>
      </c>
      <c r="D1405" s="6" t="s">
        <v>2736</v>
      </c>
      <c r="E1405" s="6">
        <v>22.31</v>
      </c>
      <c r="F1405" s="6">
        <v>13.52</v>
      </c>
      <c r="G1405" s="6" t="s">
        <v>182</v>
      </c>
      <c r="J1405" s="6"/>
    </row>
    <row r="1406" spans="1:10" x14ac:dyDescent="0.25">
      <c r="A1406" s="6">
        <v>26381020</v>
      </c>
      <c r="B1406" s="6" t="s">
        <v>293</v>
      </c>
      <c r="C1406" s="6" t="s">
        <v>2737</v>
      </c>
      <c r="D1406" s="6" t="s">
        <v>2738</v>
      </c>
      <c r="E1406" s="6">
        <v>66.97</v>
      </c>
      <c r="F1406" s="6">
        <v>30.44</v>
      </c>
      <c r="G1406" s="6" t="s">
        <v>220</v>
      </c>
      <c r="J1406" s="6"/>
    </row>
    <row r="1407" spans="1:10" x14ac:dyDescent="0.25">
      <c r="A1407" s="6">
        <v>45427010</v>
      </c>
      <c r="B1407" s="6" t="s">
        <v>2739</v>
      </c>
      <c r="C1407" s="6" t="s">
        <v>2740</v>
      </c>
      <c r="D1407" s="6" t="s">
        <v>2741</v>
      </c>
      <c r="E1407" s="8">
        <v>14193.45</v>
      </c>
      <c r="F1407" s="8">
        <v>8600.01</v>
      </c>
      <c r="G1407" s="6" t="s">
        <v>2742</v>
      </c>
      <c r="J1407" s="6"/>
    </row>
    <row r="1408" spans="1:10" x14ac:dyDescent="0.25">
      <c r="A1408" s="6">
        <v>33111016</v>
      </c>
      <c r="B1408" s="6" t="s">
        <v>2743</v>
      </c>
      <c r="C1408" s="6" t="s">
        <v>2744</v>
      </c>
      <c r="D1408" s="6" t="s">
        <v>2745</v>
      </c>
      <c r="E1408" s="6" t="s">
        <v>139</v>
      </c>
      <c r="F1408" s="6">
        <v>411.81</v>
      </c>
      <c r="G1408" s="6" t="s">
        <v>2746</v>
      </c>
      <c r="J1408" s="6"/>
    </row>
    <row r="1409" spans="1:10" x14ac:dyDescent="0.25">
      <c r="A1409" s="6">
        <v>40111015</v>
      </c>
      <c r="B1409" s="6" t="s">
        <v>2747</v>
      </c>
      <c r="C1409" s="6" t="s">
        <v>2748</v>
      </c>
      <c r="D1409" s="6" t="s">
        <v>2749</v>
      </c>
      <c r="E1409" s="6">
        <v>430.77</v>
      </c>
      <c r="F1409" s="6">
        <v>261</v>
      </c>
      <c r="G1409" s="6" t="s">
        <v>2750</v>
      </c>
      <c r="J1409" s="6"/>
    </row>
    <row r="1410" spans="1:10" x14ac:dyDescent="0.25">
      <c r="A1410" s="6">
        <v>34528012</v>
      </c>
      <c r="B1410" s="6" t="s">
        <v>1247</v>
      </c>
      <c r="C1410" s="6" t="s">
        <v>1248</v>
      </c>
      <c r="D1410" s="6" t="s">
        <v>2751</v>
      </c>
      <c r="E1410" s="6">
        <v>850.02</v>
      </c>
      <c r="F1410" s="6">
        <v>515.04</v>
      </c>
      <c r="G1410" s="6" t="s">
        <v>2752</v>
      </c>
      <c r="J1410" s="6"/>
    </row>
    <row r="1411" spans="1:10" x14ac:dyDescent="0.25">
      <c r="A1411" s="6">
        <v>37057015</v>
      </c>
      <c r="B1411" s="6" t="s">
        <v>2753</v>
      </c>
      <c r="C1411" s="6" t="s">
        <v>2754</v>
      </c>
      <c r="D1411" s="6" t="s">
        <v>2755</v>
      </c>
      <c r="E1411" s="8">
        <v>4617.45</v>
      </c>
      <c r="F1411" s="8">
        <v>2797.75</v>
      </c>
      <c r="G1411" s="6" t="s">
        <v>209</v>
      </c>
      <c r="J1411" s="6"/>
    </row>
    <row r="1412" spans="1:10" x14ac:dyDescent="0.25">
      <c r="A1412" s="6">
        <v>37057041</v>
      </c>
      <c r="B1412" s="6" t="s">
        <v>2753</v>
      </c>
      <c r="C1412" s="6" t="s">
        <v>2756</v>
      </c>
      <c r="D1412" s="6" t="s">
        <v>2757</v>
      </c>
      <c r="E1412" s="8">
        <v>46174.400000000001</v>
      </c>
      <c r="F1412" s="8">
        <v>27977.5</v>
      </c>
      <c r="G1412" s="6" t="s">
        <v>209</v>
      </c>
      <c r="J1412" s="6"/>
    </row>
    <row r="1413" spans="1:10" x14ac:dyDescent="0.25">
      <c r="A1413" s="6">
        <v>37057039</v>
      </c>
      <c r="B1413" s="6" t="s">
        <v>2753</v>
      </c>
      <c r="C1413" s="6" t="s">
        <v>2758</v>
      </c>
      <c r="D1413" s="6" t="s">
        <v>2759</v>
      </c>
      <c r="E1413" s="8">
        <v>23087.200000000001</v>
      </c>
      <c r="F1413" s="8">
        <v>13988.75</v>
      </c>
      <c r="G1413" s="6" t="s">
        <v>209</v>
      </c>
      <c r="J1413" s="6"/>
    </row>
    <row r="1414" spans="1:10" x14ac:dyDescent="0.25">
      <c r="A1414" s="6">
        <v>37057027</v>
      </c>
      <c r="B1414" s="6" t="s">
        <v>2753</v>
      </c>
      <c r="C1414" s="6" t="s">
        <v>2760</v>
      </c>
      <c r="D1414" s="6" t="s">
        <v>2761</v>
      </c>
      <c r="E1414" s="8">
        <v>11543.6</v>
      </c>
      <c r="F1414" s="8">
        <v>6994.38</v>
      </c>
      <c r="G1414" s="6" t="s">
        <v>209</v>
      </c>
      <c r="J1414" s="6"/>
    </row>
    <row r="1415" spans="1:10" x14ac:dyDescent="0.25">
      <c r="A1415" s="6">
        <v>42942019</v>
      </c>
      <c r="B1415" s="6" t="s">
        <v>1247</v>
      </c>
      <c r="C1415" s="6" t="s">
        <v>1248</v>
      </c>
      <c r="D1415" s="6" t="s">
        <v>2762</v>
      </c>
      <c r="E1415" s="6">
        <v>637.52</v>
      </c>
      <c r="F1415" s="6">
        <v>386.28</v>
      </c>
      <c r="G1415" s="6" t="s">
        <v>1498</v>
      </c>
      <c r="J1415" s="6"/>
    </row>
    <row r="1416" spans="1:10" x14ac:dyDescent="0.25">
      <c r="A1416" s="6">
        <v>31849019</v>
      </c>
      <c r="B1416" s="6" t="s">
        <v>2763</v>
      </c>
      <c r="C1416" s="6" t="s">
        <v>2764</v>
      </c>
      <c r="D1416" s="6" t="s">
        <v>2765</v>
      </c>
      <c r="E1416" s="6">
        <v>509.94</v>
      </c>
      <c r="F1416" s="6">
        <v>231.79</v>
      </c>
      <c r="G1416" s="6" t="s">
        <v>2752</v>
      </c>
      <c r="J1416" s="6"/>
    </row>
    <row r="1417" spans="1:10" x14ac:dyDescent="0.25">
      <c r="A1417" s="6">
        <v>37511021</v>
      </c>
      <c r="B1417" s="6" t="s">
        <v>2623</v>
      </c>
      <c r="C1417" s="6" t="s">
        <v>2624</v>
      </c>
      <c r="D1417" s="6" t="s">
        <v>2766</v>
      </c>
      <c r="E1417" s="6">
        <v>13.82</v>
      </c>
      <c r="F1417" s="6">
        <v>8.3800000000000008</v>
      </c>
      <c r="G1417" s="6" t="s">
        <v>2767</v>
      </c>
      <c r="J1417" s="6"/>
    </row>
    <row r="1418" spans="1:10" x14ac:dyDescent="0.25">
      <c r="A1418" s="6">
        <v>35373012</v>
      </c>
      <c r="B1418" s="6" t="s">
        <v>2768</v>
      </c>
      <c r="C1418" s="6" t="s">
        <v>2769</v>
      </c>
      <c r="D1418" s="6" t="s">
        <v>2770</v>
      </c>
      <c r="E1418" s="8">
        <v>2539.69</v>
      </c>
      <c r="F1418" s="8">
        <v>1538.84</v>
      </c>
      <c r="G1418" s="6" t="s">
        <v>992</v>
      </c>
      <c r="J1418" s="6"/>
    </row>
    <row r="1419" spans="1:10" x14ac:dyDescent="0.25">
      <c r="A1419" s="6">
        <v>44479018</v>
      </c>
      <c r="B1419" s="6" t="s">
        <v>2703</v>
      </c>
      <c r="C1419" s="6" t="s">
        <v>2771</v>
      </c>
      <c r="D1419" s="6" t="s">
        <v>2772</v>
      </c>
      <c r="E1419" s="6">
        <v>528.13</v>
      </c>
      <c r="F1419" s="6">
        <v>320</v>
      </c>
      <c r="G1419" s="6" t="s">
        <v>785</v>
      </c>
      <c r="J1419" s="6"/>
    </row>
    <row r="1420" spans="1:10" x14ac:dyDescent="0.25">
      <c r="A1420" s="6">
        <v>29026010</v>
      </c>
      <c r="B1420" s="6" t="s">
        <v>2773</v>
      </c>
      <c r="C1420" s="6" t="s">
        <v>2774</v>
      </c>
      <c r="D1420" s="6" t="s">
        <v>2775</v>
      </c>
      <c r="E1420" s="6">
        <v>140.96</v>
      </c>
      <c r="F1420" s="6">
        <v>64.08</v>
      </c>
      <c r="G1420" s="6" t="s">
        <v>336</v>
      </c>
      <c r="J1420" s="6"/>
    </row>
    <row r="1421" spans="1:10" x14ac:dyDescent="0.25">
      <c r="A1421" s="6">
        <v>26697058</v>
      </c>
      <c r="B1421" s="6" t="s">
        <v>2776</v>
      </c>
      <c r="C1421" s="6" t="s">
        <v>2777</v>
      </c>
      <c r="D1421" s="6" t="s">
        <v>2778</v>
      </c>
      <c r="E1421" s="6">
        <v>36.450000000000003</v>
      </c>
      <c r="F1421" s="6">
        <v>22.09</v>
      </c>
      <c r="G1421" s="6" t="s">
        <v>2779</v>
      </c>
      <c r="J1421" s="6"/>
    </row>
    <row r="1422" spans="1:10" x14ac:dyDescent="0.25">
      <c r="A1422" s="6">
        <v>26697146</v>
      </c>
      <c r="B1422" s="6" t="s">
        <v>2776</v>
      </c>
      <c r="C1422" s="6" t="s">
        <v>2780</v>
      </c>
      <c r="D1422" s="6" t="s">
        <v>2781</v>
      </c>
      <c r="E1422" s="6">
        <v>157.87</v>
      </c>
      <c r="F1422" s="6">
        <v>95.66</v>
      </c>
      <c r="G1422" s="6" t="s">
        <v>2779</v>
      </c>
      <c r="J1422" s="6"/>
    </row>
    <row r="1423" spans="1:10" x14ac:dyDescent="0.25">
      <c r="A1423" s="6">
        <v>26697159</v>
      </c>
      <c r="B1423" s="6" t="s">
        <v>2776</v>
      </c>
      <c r="C1423" s="6" t="s">
        <v>2782</v>
      </c>
      <c r="D1423" s="6" t="s">
        <v>2783</v>
      </c>
      <c r="E1423" s="6">
        <v>144.13</v>
      </c>
      <c r="F1423" s="6">
        <v>87.33</v>
      </c>
      <c r="G1423" s="6" t="s">
        <v>2779</v>
      </c>
      <c r="J1423" s="6"/>
    </row>
    <row r="1424" spans="1:10" x14ac:dyDescent="0.25">
      <c r="A1424" s="6">
        <v>26697072</v>
      </c>
      <c r="B1424" s="6" t="s">
        <v>2776</v>
      </c>
      <c r="C1424" s="6" t="s">
        <v>2784</v>
      </c>
      <c r="D1424" s="6" t="s">
        <v>2785</v>
      </c>
      <c r="E1424" s="6">
        <v>78.64</v>
      </c>
      <c r="F1424" s="6">
        <v>47.65</v>
      </c>
      <c r="G1424" s="6" t="s">
        <v>2779</v>
      </c>
      <c r="J1424" s="6"/>
    </row>
    <row r="1425" spans="1:10" x14ac:dyDescent="0.25">
      <c r="A1425" s="6">
        <v>36982027</v>
      </c>
      <c r="B1425" s="6" t="s">
        <v>2786</v>
      </c>
      <c r="C1425" s="6" t="s">
        <v>2787</v>
      </c>
      <c r="D1425" s="6" t="s">
        <v>2788</v>
      </c>
      <c r="E1425" s="6">
        <v>77.89</v>
      </c>
      <c r="F1425" s="6">
        <v>47.2</v>
      </c>
      <c r="G1425" s="6" t="s">
        <v>190</v>
      </c>
      <c r="J1425" s="6"/>
    </row>
    <row r="1426" spans="1:10" x14ac:dyDescent="0.25">
      <c r="A1426" s="6">
        <v>45578010</v>
      </c>
      <c r="B1426" s="6" t="s">
        <v>2789</v>
      </c>
      <c r="C1426" s="6" t="s">
        <v>2790</v>
      </c>
      <c r="D1426" s="6" t="s">
        <v>2791</v>
      </c>
      <c r="E1426" s="8">
        <v>25494.69</v>
      </c>
      <c r="F1426" s="8">
        <v>15447.59</v>
      </c>
      <c r="G1426" s="6" t="s">
        <v>1224</v>
      </c>
      <c r="J1426" s="6"/>
    </row>
    <row r="1427" spans="1:10" x14ac:dyDescent="0.25">
      <c r="A1427" s="6">
        <v>38016022</v>
      </c>
      <c r="B1427" s="6" t="s">
        <v>2792</v>
      </c>
      <c r="C1427" s="6" t="s">
        <v>2793</v>
      </c>
      <c r="D1427" s="6" t="s">
        <v>2794</v>
      </c>
      <c r="E1427" s="8">
        <v>8320.26</v>
      </c>
      <c r="F1427" s="8">
        <v>5041.37</v>
      </c>
      <c r="G1427" s="6" t="s">
        <v>164</v>
      </c>
      <c r="J1427" s="6"/>
    </row>
    <row r="1428" spans="1:10" x14ac:dyDescent="0.25">
      <c r="A1428" s="6">
        <v>38016034</v>
      </c>
      <c r="B1428" s="6" t="s">
        <v>2792</v>
      </c>
      <c r="C1428" s="6" t="s">
        <v>2795</v>
      </c>
      <c r="D1428" s="6" t="s">
        <v>2796</v>
      </c>
      <c r="E1428" s="8">
        <v>8758.17</v>
      </c>
      <c r="F1428" s="8">
        <v>5306.7</v>
      </c>
      <c r="G1428" s="6" t="s">
        <v>164</v>
      </c>
      <c r="J1428" s="6"/>
    </row>
    <row r="1429" spans="1:10" x14ac:dyDescent="0.25">
      <c r="A1429" s="6">
        <v>38016059</v>
      </c>
      <c r="B1429" s="6" t="s">
        <v>2792</v>
      </c>
      <c r="C1429" s="6" t="s">
        <v>2797</v>
      </c>
      <c r="D1429" s="6" t="s">
        <v>2798</v>
      </c>
      <c r="E1429" s="8">
        <v>7566.59</v>
      </c>
      <c r="F1429" s="8">
        <v>4584.7</v>
      </c>
      <c r="G1429" s="6" t="s">
        <v>164</v>
      </c>
      <c r="J1429" s="6"/>
    </row>
    <row r="1430" spans="1:10" x14ac:dyDescent="0.25">
      <c r="A1430" s="6">
        <v>38016097</v>
      </c>
      <c r="B1430" s="6" t="s">
        <v>2792</v>
      </c>
      <c r="C1430" s="6" t="s">
        <v>2799</v>
      </c>
      <c r="D1430" s="6" t="s">
        <v>2800</v>
      </c>
      <c r="E1430" s="8">
        <v>9181.2000000000007</v>
      </c>
      <c r="F1430" s="8">
        <v>5563.01</v>
      </c>
      <c r="G1430" s="6" t="s">
        <v>164</v>
      </c>
      <c r="J1430" s="6"/>
    </row>
    <row r="1431" spans="1:10" x14ac:dyDescent="0.25">
      <c r="A1431" s="6">
        <v>38016046</v>
      </c>
      <c r="B1431" s="6" t="s">
        <v>2792</v>
      </c>
      <c r="C1431" s="6" t="s">
        <v>2801</v>
      </c>
      <c r="D1431" s="6" t="s">
        <v>2802</v>
      </c>
      <c r="E1431" s="8">
        <v>9602.7099999999991</v>
      </c>
      <c r="F1431" s="8">
        <v>5818.42</v>
      </c>
      <c r="G1431" s="6" t="s">
        <v>164</v>
      </c>
      <c r="J1431" s="6"/>
    </row>
    <row r="1432" spans="1:10" x14ac:dyDescent="0.25">
      <c r="A1432" s="6">
        <v>38016010</v>
      </c>
      <c r="B1432" s="6" t="s">
        <v>2792</v>
      </c>
      <c r="C1432" s="6" t="s">
        <v>2803</v>
      </c>
      <c r="D1432" s="6" t="s">
        <v>2804</v>
      </c>
      <c r="E1432" s="8">
        <v>7882.36</v>
      </c>
      <c r="F1432" s="8">
        <v>4776.03</v>
      </c>
      <c r="G1432" s="6" t="s">
        <v>164</v>
      </c>
      <c r="J1432" s="6"/>
    </row>
    <row r="1433" spans="1:10" x14ac:dyDescent="0.25">
      <c r="A1433" s="6">
        <v>38016109</v>
      </c>
      <c r="B1433" s="6" t="s">
        <v>2792</v>
      </c>
      <c r="C1433" s="6" t="s">
        <v>2805</v>
      </c>
      <c r="D1433" s="6" t="s">
        <v>2806</v>
      </c>
      <c r="E1433" s="8">
        <v>2773.42</v>
      </c>
      <c r="F1433" s="8">
        <v>1680.46</v>
      </c>
      <c r="G1433" s="6" t="s">
        <v>164</v>
      </c>
      <c r="J1433" s="6"/>
    </row>
    <row r="1434" spans="1:10" x14ac:dyDescent="0.25">
      <c r="A1434" s="6">
        <v>38016111</v>
      </c>
      <c r="B1434" s="6" t="s">
        <v>2792</v>
      </c>
      <c r="C1434" s="6" t="s">
        <v>2807</v>
      </c>
      <c r="D1434" s="6" t="s">
        <v>2808</v>
      </c>
      <c r="E1434" s="8">
        <v>2919.39</v>
      </c>
      <c r="F1434" s="8">
        <v>1768.9</v>
      </c>
      <c r="G1434" s="6" t="s">
        <v>164</v>
      </c>
      <c r="J1434" s="6"/>
    </row>
    <row r="1435" spans="1:10" x14ac:dyDescent="0.25">
      <c r="A1435" s="6">
        <v>38016073</v>
      </c>
      <c r="B1435" s="6" t="s">
        <v>2792</v>
      </c>
      <c r="C1435" s="6" t="s">
        <v>2809</v>
      </c>
      <c r="D1435" s="6" t="s">
        <v>2810</v>
      </c>
      <c r="E1435" s="8">
        <v>2522.1999999999998</v>
      </c>
      <c r="F1435" s="8">
        <v>1528.23</v>
      </c>
      <c r="G1435" s="6" t="s">
        <v>164</v>
      </c>
      <c r="J1435" s="6"/>
    </row>
    <row r="1436" spans="1:10" x14ac:dyDescent="0.25">
      <c r="A1436" s="6">
        <v>38016085</v>
      </c>
      <c r="B1436" s="6" t="s">
        <v>2792</v>
      </c>
      <c r="C1436" s="6" t="s">
        <v>2811</v>
      </c>
      <c r="D1436" s="6" t="s">
        <v>2812</v>
      </c>
      <c r="E1436" s="8">
        <v>2627.45</v>
      </c>
      <c r="F1436" s="8">
        <v>1592.01</v>
      </c>
      <c r="G1436" s="6" t="s">
        <v>164</v>
      </c>
      <c r="J1436" s="6"/>
    </row>
    <row r="1437" spans="1:10" x14ac:dyDescent="0.25">
      <c r="A1437" s="6">
        <v>39827023</v>
      </c>
      <c r="B1437" s="6" t="s">
        <v>2813</v>
      </c>
      <c r="C1437" s="6" t="s">
        <v>2814</v>
      </c>
      <c r="D1437" s="6" t="s">
        <v>2815</v>
      </c>
      <c r="E1437" s="8">
        <v>1885.38</v>
      </c>
      <c r="F1437" s="8">
        <v>1142.3800000000001</v>
      </c>
      <c r="G1437" s="6" t="s">
        <v>199</v>
      </c>
      <c r="J1437" s="6"/>
    </row>
    <row r="1438" spans="1:10" x14ac:dyDescent="0.25">
      <c r="A1438" s="6">
        <v>39827050</v>
      </c>
      <c r="B1438" s="6" t="s">
        <v>2813</v>
      </c>
      <c r="C1438" s="6" t="s">
        <v>2816</v>
      </c>
      <c r="D1438" s="6" t="s">
        <v>2817</v>
      </c>
      <c r="E1438" s="8">
        <v>3770.75</v>
      </c>
      <c r="F1438" s="8">
        <v>2284.75</v>
      </c>
      <c r="G1438" s="6" t="s">
        <v>199</v>
      </c>
      <c r="J1438" s="6"/>
    </row>
    <row r="1439" spans="1:10" x14ac:dyDescent="0.25">
      <c r="A1439" s="6">
        <v>36196083</v>
      </c>
      <c r="B1439" s="6" t="s">
        <v>2818</v>
      </c>
      <c r="C1439" s="6" t="s">
        <v>2819</v>
      </c>
      <c r="D1439" s="6" t="s">
        <v>2820</v>
      </c>
      <c r="E1439" s="6">
        <v>580.91</v>
      </c>
      <c r="F1439" s="6">
        <v>351.98</v>
      </c>
      <c r="G1439" s="6" t="s">
        <v>1034</v>
      </c>
      <c r="J1439" s="6"/>
    </row>
    <row r="1440" spans="1:10" x14ac:dyDescent="0.25">
      <c r="A1440" s="6">
        <v>36196057</v>
      </c>
      <c r="B1440" s="6" t="s">
        <v>2818</v>
      </c>
      <c r="C1440" s="6" t="s">
        <v>2821</v>
      </c>
      <c r="D1440" s="6" t="s">
        <v>2822</v>
      </c>
      <c r="E1440" s="6">
        <v>580.91</v>
      </c>
      <c r="F1440" s="6">
        <v>351.98</v>
      </c>
      <c r="G1440" s="6" t="s">
        <v>1034</v>
      </c>
      <c r="J1440" s="6"/>
    </row>
    <row r="1441" spans="1:10" x14ac:dyDescent="0.25">
      <c r="A1441" s="6">
        <v>36196069</v>
      </c>
      <c r="B1441" s="6" t="s">
        <v>2818</v>
      </c>
      <c r="C1441" s="6" t="s">
        <v>2823</v>
      </c>
      <c r="D1441" s="6" t="s">
        <v>2824</v>
      </c>
      <c r="E1441" s="6">
        <v>755.16</v>
      </c>
      <c r="F1441" s="6">
        <v>457.57</v>
      </c>
      <c r="G1441" s="6" t="s">
        <v>1034</v>
      </c>
      <c r="J1441" s="6"/>
    </row>
    <row r="1442" spans="1:10" x14ac:dyDescent="0.25">
      <c r="A1442" s="6">
        <v>43776018</v>
      </c>
      <c r="B1442" s="6" t="s">
        <v>2825</v>
      </c>
      <c r="C1442" s="6" t="s">
        <v>2826</v>
      </c>
      <c r="D1442" s="6" t="s">
        <v>2827</v>
      </c>
      <c r="E1442" s="6">
        <v>812.25</v>
      </c>
      <c r="F1442" s="6">
        <v>492.15</v>
      </c>
      <c r="G1442" s="6" t="s">
        <v>552</v>
      </c>
      <c r="J1442" s="6"/>
    </row>
    <row r="1443" spans="1:10" x14ac:dyDescent="0.25">
      <c r="A1443" s="6">
        <v>41732049</v>
      </c>
      <c r="B1443" s="6" t="s">
        <v>891</v>
      </c>
      <c r="C1443" s="6" t="s">
        <v>892</v>
      </c>
      <c r="D1443" s="6" t="s">
        <v>2828</v>
      </c>
      <c r="E1443" s="6">
        <v>24.35</v>
      </c>
      <c r="F1443" s="6">
        <v>14.75</v>
      </c>
      <c r="G1443" s="6" t="s">
        <v>2829</v>
      </c>
      <c r="J1443" s="6"/>
    </row>
    <row r="1444" spans="1:10" x14ac:dyDescent="0.25">
      <c r="A1444" s="6">
        <v>41732037</v>
      </c>
      <c r="B1444" s="6" t="s">
        <v>891</v>
      </c>
      <c r="C1444" s="6" t="s">
        <v>897</v>
      </c>
      <c r="D1444" s="6" t="s">
        <v>2830</v>
      </c>
      <c r="E1444" s="6">
        <v>12.55</v>
      </c>
      <c r="F1444" s="6">
        <v>7.61</v>
      </c>
      <c r="G1444" s="6" t="s">
        <v>2829</v>
      </c>
      <c r="J1444" s="6"/>
    </row>
    <row r="1445" spans="1:10" x14ac:dyDescent="0.25">
      <c r="A1445" s="6">
        <v>41732052</v>
      </c>
      <c r="B1445" s="6" t="s">
        <v>891</v>
      </c>
      <c r="C1445" s="6" t="s">
        <v>895</v>
      </c>
      <c r="D1445" s="6" t="s">
        <v>2831</v>
      </c>
      <c r="E1445" s="6">
        <v>21.09</v>
      </c>
      <c r="F1445" s="6">
        <v>12.78</v>
      </c>
      <c r="G1445" s="6" t="s">
        <v>2829</v>
      </c>
      <c r="J1445" s="6"/>
    </row>
    <row r="1446" spans="1:10" x14ac:dyDescent="0.25">
      <c r="A1446" s="6">
        <v>41732013</v>
      </c>
      <c r="B1446" s="6" t="s">
        <v>891</v>
      </c>
      <c r="C1446" s="6" t="s">
        <v>899</v>
      </c>
      <c r="D1446" s="6" t="s">
        <v>2832</v>
      </c>
      <c r="E1446" s="6">
        <v>26.1</v>
      </c>
      <c r="F1446" s="6">
        <v>15.81</v>
      </c>
      <c r="G1446" s="6" t="s">
        <v>2829</v>
      </c>
      <c r="J1446" s="6"/>
    </row>
    <row r="1447" spans="1:10" x14ac:dyDescent="0.25">
      <c r="A1447" s="6">
        <v>41732025</v>
      </c>
      <c r="B1447" s="6" t="s">
        <v>891</v>
      </c>
      <c r="C1447" s="6" t="s">
        <v>899</v>
      </c>
      <c r="D1447" s="6" t="s">
        <v>2833</v>
      </c>
      <c r="E1447" s="6">
        <v>26.1</v>
      </c>
      <c r="F1447" s="6">
        <v>15.81</v>
      </c>
      <c r="G1447" s="6" t="s">
        <v>2829</v>
      </c>
      <c r="J1447" s="6"/>
    </row>
    <row r="1448" spans="1:10" x14ac:dyDescent="0.25">
      <c r="A1448" s="6">
        <v>28752172</v>
      </c>
      <c r="B1448" s="6" t="s">
        <v>2834</v>
      </c>
      <c r="C1448" s="6" t="s">
        <v>2835</v>
      </c>
      <c r="D1448" s="6" t="s">
        <v>2836</v>
      </c>
      <c r="E1448" s="6">
        <v>157.41</v>
      </c>
      <c r="F1448" s="6">
        <v>95.38</v>
      </c>
      <c r="G1448" s="6" t="s">
        <v>2837</v>
      </c>
      <c r="J1448" s="6"/>
    </row>
    <row r="1449" spans="1:10" x14ac:dyDescent="0.25">
      <c r="A1449" s="6">
        <v>28752184</v>
      </c>
      <c r="B1449" s="6" t="s">
        <v>2834</v>
      </c>
      <c r="C1449" s="6" t="s">
        <v>2838</v>
      </c>
      <c r="D1449" s="6" t="s">
        <v>2839</v>
      </c>
      <c r="E1449" s="6">
        <v>203.11</v>
      </c>
      <c r="F1449" s="6">
        <v>123.06</v>
      </c>
      <c r="G1449" s="6" t="s">
        <v>2837</v>
      </c>
      <c r="J1449" s="6"/>
    </row>
    <row r="1450" spans="1:10" x14ac:dyDescent="0.25">
      <c r="A1450" s="6">
        <v>28752196</v>
      </c>
      <c r="B1450" s="6" t="s">
        <v>2834</v>
      </c>
      <c r="C1450" s="6" t="s">
        <v>2840</v>
      </c>
      <c r="D1450" s="6" t="s">
        <v>2841</v>
      </c>
      <c r="E1450" s="6">
        <v>253.88</v>
      </c>
      <c r="F1450" s="6">
        <v>153.83000000000001</v>
      </c>
      <c r="G1450" s="6" t="s">
        <v>2837</v>
      </c>
      <c r="J1450" s="6"/>
    </row>
    <row r="1451" spans="1:10" x14ac:dyDescent="0.25">
      <c r="A1451" s="6">
        <v>45153018</v>
      </c>
      <c r="B1451" s="6" t="s">
        <v>2255</v>
      </c>
      <c r="C1451" s="6" t="s">
        <v>2256</v>
      </c>
      <c r="D1451" s="6" t="s">
        <v>2842</v>
      </c>
      <c r="E1451" s="6">
        <v>24.92</v>
      </c>
      <c r="F1451" s="6">
        <v>15.1</v>
      </c>
      <c r="G1451" s="6" t="s">
        <v>175</v>
      </c>
      <c r="J1451" s="6"/>
    </row>
    <row r="1452" spans="1:10" x14ac:dyDescent="0.25">
      <c r="A1452" s="6">
        <v>45775018</v>
      </c>
      <c r="B1452" s="6" t="s">
        <v>2255</v>
      </c>
      <c r="C1452" s="6" t="s">
        <v>2256</v>
      </c>
      <c r="D1452" s="6" t="s">
        <v>2842</v>
      </c>
      <c r="E1452" s="6">
        <v>24.92</v>
      </c>
      <c r="F1452" s="6">
        <v>15.1</v>
      </c>
      <c r="G1452" s="6" t="s">
        <v>184</v>
      </c>
      <c r="J1452" s="6"/>
    </row>
    <row r="1453" spans="1:10" x14ac:dyDescent="0.25">
      <c r="A1453" s="6">
        <v>45450032</v>
      </c>
      <c r="B1453" s="6" t="s">
        <v>1965</v>
      </c>
      <c r="C1453" s="6" t="s">
        <v>1966</v>
      </c>
      <c r="D1453" s="6" t="s">
        <v>2843</v>
      </c>
      <c r="E1453" s="8">
        <v>1653.59</v>
      </c>
      <c r="F1453" s="8">
        <v>1001.93</v>
      </c>
      <c r="G1453" s="6" t="s">
        <v>609</v>
      </c>
      <c r="J1453" s="6"/>
    </row>
    <row r="1454" spans="1:10" x14ac:dyDescent="0.25">
      <c r="A1454" s="6">
        <v>45450018</v>
      </c>
      <c r="B1454" s="6" t="s">
        <v>1965</v>
      </c>
      <c r="C1454" s="6" t="s">
        <v>1970</v>
      </c>
      <c r="D1454" s="6" t="s">
        <v>2844</v>
      </c>
      <c r="E1454" s="6">
        <v>661.56</v>
      </c>
      <c r="F1454" s="6">
        <v>400.84</v>
      </c>
      <c r="G1454" s="6" t="s">
        <v>609</v>
      </c>
      <c r="J1454" s="6"/>
    </row>
    <row r="1455" spans="1:10" x14ac:dyDescent="0.25">
      <c r="A1455" s="6">
        <v>38937037</v>
      </c>
      <c r="B1455" s="6" t="s">
        <v>2845</v>
      </c>
      <c r="C1455" s="6" t="s">
        <v>2846</v>
      </c>
      <c r="D1455" s="6" t="s">
        <v>2847</v>
      </c>
      <c r="E1455" s="6">
        <v>585.02</v>
      </c>
      <c r="F1455" s="6">
        <v>354.46</v>
      </c>
      <c r="G1455" s="6" t="s">
        <v>272</v>
      </c>
      <c r="J1455" s="6"/>
    </row>
    <row r="1456" spans="1:10" x14ac:dyDescent="0.25">
      <c r="A1456" s="6">
        <v>38937052</v>
      </c>
      <c r="B1456" s="6" t="s">
        <v>2845</v>
      </c>
      <c r="C1456" s="6" t="s">
        <v>2848</v>
      </c>
      <c r="D1456" s="6" t="s">
        <v>2849</v>
      </c>
      <c r="E1456" s="8">
        <v>1170.03</v>
      </c>
      <c r="F1456" s="6">
        <v>708.93</v>
      </c>
      <c r="G1456" s="6" t="s">
        <v>272</v>
      </c>
      <c r="J1456" s="6"/>
    </row>
    <row r="1457" spans="1:10" x14ac:dyDescent="0.25">
      <c r="A1457" s="6">
        <v>38937013</v>
      </c>
      <c r="B1457" s="6" t="s">
        <v>2845</v>
      </c>
      <c r="C1457" s="6" t="s">
        <v>2850</v>
      </c>
      <c r="D1457" s="6" t="s">
        <v>2851</v>
      </c>
      <c r="E1457" s="6">
        <v>234</v>
      </c>
      <c r="F1457" s="6">
        <v>141.79</v>
      </c>
      <c r="G1457" s="6" t="s">
        <v>272</v>
      </c>
      <c r="J1457" s="6"/>
    </row>
    <row r="1458" spans="1:10" x14ac:dyDescent="0.25">
      <c r="A1458" s="6">
        <v>38937088</v>
      </c>
      <c r="B1458" s="6" t="s">
        <v>2845</v>
      </c>
      <c r="C1458" s="6" t="s">
        <v>2852</v>
      </c>
      <c r="D1458" s="6" t="s">
        <v>2853</v>
      </c>
      <c r="E1458" s="8">
        <v>1637.14</v>
      </c>
      <c r="F1458" s="6">
        <v>991.96</v>
      </c>
      <c r="G1458" s="6" t="s">
        <v>272</v>
      </c>
      <c r="J1458" s="6"/>
    </row>
    <row r="1459" spans="1:10" x14ac:dyDescent="0.25">
      <c r="A1459" s="6">
        <v>25202096</v>
      </c>
      <c r="B1459" s="6" t="s">
        <v>632</v>
      </c>
      <c r="C1459" s="6" t="s">
        <v>633</v>
      </c>
      <c r="D1459" s="6" t="s">
        <v>2854</v>
      </c>
      <c r="E1459" s="6">
        <v>9.92</v>
      </c>
      <c r="F1459" s="6">
        <v>4.51</v>
      </c>
      <c r="G1459" s="6" t="s">
        <v>758</v>
      </c>
      <c r="J1459" s="6"/>
    </row>
    <row r="1460" spans="1:10" x14ac:dyDescent="0.25">
      <c r="A1460" s="6">
        <v>25202108</v>
      </c>
      <c r="B1460" s="6" t="s">
        <v>632</v>
      </c>
      <c r="C1460" s="6" t="s">
        <v>637</v>
      </c>
      <c r="D1460" s="6" t="s">
        <v>2855</v>
      </c>
      <c r="E1460" s="6">
        <v>19.940000000000001</v>
      </c>
      <c r="F1460" s="6">
        <v>9.06</v>
      </c>
      <c r="G1460" s="6" t="s">
        <v>758</v>
      </c>
      <c r="J1460" s="6"/>
    </row>
    <row r="1461" spans="1:10" x14ac:dyDescent="0.25">
      <c r="A1461" s="6">
        <v>41852043</v>
      </c>
      <c r="B1461" s="6" t="s">
        <v>1111</v>
      </c>
      <c r="C1461" s="6" t="s">
        <v>1112</v>
      </c>
      <c r="D1461" s="6" t="s">
        <v>2856</v>
      </c>
      <c r="E1461" s="6">
        <v>101.08</v>
      </c>
      <c r="F1461" s="6">
        <v>61.25</v>
      </c>
      <c r="G1461" s="6" t="s">
        <v>2857</v>
      </c>
      <c r="J1461" s="6"/>
    </row>
    <row r="1462" spans="1:10" x14ac:dyDescent="0.25">
      <c r="A1462" s="6">
        <v>41852017</v>
      </c>
      <c r="B1462" s="6" t="s">
        <v>1111</v>
      </c>
      <c r="C1462" s="6" t="s">
        <v>1115</v>
      </c>
      <c r="D1462" s="6" t="s">
        <v>2858</v>
      </c>
      <c r="E1462" s="6">
        <v>49.19</v>
      </c>
      <c r="F1462" s="6">
        <v>28.9</v>
      </c>
      <c r="G1462" s="6" t="s">
        <v>2857</v>
      </c>
      <c r="J1462" s="6"/>
    </row>
    <row r="1463" spans="1:10" x14ac:dyDescent="0.25">
      <c r="A1463" s="6">
        <v>39052028</v>
      </c>
      <c r="B1463" s="6" t="s">
        <v>1111</v>
      </c>
      <c r="C1463" s="6" t="s">
        <v>1115</v>
      </c>
      <c r="D1463" s="6" t="s">
        <v>2859</v>
      </c>
      <c r="E1463" s="6">
        <v>54.58</v>
      </c>
      <c r="F1463" s="6">
        <v>33.07</v>
      </c>
      <c r="G1463" s="6" t="s">
        <v>1268</v>
      </c>
      <c r="J1463" s="6"/>
    </row>
    <row r="1464" spans="1:10" x14ac:dyDescent="0.25">
      <c r="A1464" s="6">
        <v>42577015</v>
      </c>
      <c r="B1464" s="6" t="s">
        <v>1111</v>
      </c>
      <c r="C1464" s="6" t="s">
        <v>1115</v>
      </c>
      <c r="D1464" s="6" t="s">
        <v>2859</v>
      </c>
      <c r="E1464" s="6">
        <v>54.58</v>
      </c>
      <c r="F1464" s="6">
        <v>33.07</v>
      </c>
      <c r="G1464" s="6" t="s">
        <v>168</v>
      </c>
      <c r="J1464" s="6"/>
    </row>
    <row r="1465" spans="1:10" x14ac:dyDescent="0.25">
      <c r="A1465" s="6">
        <v>38603066</v>
      </c>
      <c r="B1465" s="6" t="s">
        <v>1111</v>
      </c>
      <c r="C1465" s="6" t="s">
        <v>1112</v>
      </c>
      <c r="D1465" s="6" t="s">
        <v>2860</v>
      </c>
      <c r="E1465" s="6">
        <v>112.31</v>
      </c>
      <c r="F1465" s="6">
        <v>68.05</v>
      </c>
      <c r="G1465" s="6" t="s">
        <v>182</v>
      </c>
      <c r="J1465" s="6"/>
    </row>
    <row r="1466" spans="1:10" x14ac:dyDescent="0.25">
      <c r="A1466" s="6">
        <v>45612013</v>
      </c>
      <c r="B1466" s="6" t="s">
        <v>2861</v>
      </c>
      <c r="C1466" s="6" t="s">
        <v>2862</v>
      </c>
      <c r="D1466" s="6" t="s">
        <v>2863</v>
      </c>
      <c r="E1466" s="8">
        <v>22028.799999999999</v>
      </c>
      <c r="F1466" s="8">
        <v>13347.55</v>
      </c>
      <c r="G1466" s="6" t="s">
        <v>199</v>
      </c>
      <c r="J1466" s="6"/>
    </row>
    <row r="1467" spans="1:10" x14ac:dyDescent="0.25">
      <c r="A1467" s="6">
        <v>39551015</v>
      </c>
      <c r="B1467" s="6" t="s">
        <v>2864</v>
      </c>
      <c r="C1467" s="6" t="s">
        <v>2865</v>
      </c>
      <c r="D1467" s="6" t="s">
        <v>2866</v>
      </c>
      <c r="E1467" s="8">
        <v>1222.94</v>
      </c>
      <c r="F1467" s="6">
        <v>741</v>
      </c>
      <c r="G1467" s="6" t="s">
        <v>158</v>
      </c>
      <c r="J1467" s="6"/>
    </row>
    <row r="1468" spans="1:10" x14ac:dyDescent="0.25">
      <c r="A1468" s="6">
        <v>39551039</v>
      </c>
      <c r="B1468" s="6" t="s">
        <v>2864</v>
      </c>
      <c r="C1468" s="6" t="s">
        <v>2867</v>
      </c>
      <c r="D1468" s="6" t="s">
        <v>2868</v>
      </c>
      <c r="E1468" s="8">
        <v>1222.94</v>
      </c>
      <c r="F1468" s="6">
        <v>741</v>
      </c>
      <c r="G1468" s="6" t="s">
        <v>158</v>
      </c>
      <c r="J1468" s="6"/>
    </row>
    <row r="1469" spans="1:10" x14ac:dyDescent="0.25">
      <c r="A1469" s="6">
        <v>40548113</v>
      </c>
      <c r="B1469" s="6" t="s">
        <v>2869</v>
      </c>
      <c r="C1469" s="6" t="s">
        <v>2870</v>
      </c>
      <c r="D1469" s="6" t="s">
        <v>2871</v>
      </c>
      <c r="E1469" s="6">
        <v>655.38</v>
      </c>
      <c r="F1469" s="6">
        <v>397.1</v>
      </c>
      <c r="G1469" s="6" t="s">
        <v>2872</v>
      </c>
      <c r="J1469" s="6"/>
    </row>
    <row r="1470" spans="1:10" x14ac:dyDescent="0.25">
      <c r="A1470" s="6">
        <v>37103088</v>
      </c>
      <c r="B1470" s="6" t="s">
        <v>1371</v>
      </c>
      <c r="C1470" s="6" t="s">
        <v>1669</v>
      </c>
      <c r="D1470" s="6" t="s">
        <v>2873</v>
      </c>
      <c r="E1470" s="6">
        <v>425.35</v>
      </c>
      <c r="F1470" s="6">
        <v>257.75</v>
      </c>
      <c r="G1470" s="6" t="s">
        <v>2874</v>
      </c>
      <c r="J1470" s="6"/>
    </row>
    <row r="1471" spans="1:10" x14ac:dyDescent="0.25">
      <c r="A1471" s="6">
        <v>37103316</v>
      </c>
      <c r="B1471" s="6" t="s">
        <v>1371</v>
      </c>
      <c r="C1471" s="6" t="s">
        <v>1665</v>
      </c>
      <c r="D1471" s="6" t="s">
        <v>2875</v>
      </c>
      <c r="E1471" s="6">
        <v>443.58</v>
      </c>
      <c r="F1471" s="6">
        <v>268.76</v>
      </c>
      <c r="G1471" s="6" t="s">
        <v>2874</v>
      </c>
      <c r="J1471" s="6"/>
    </row>
    <row r="1472" spans="1:10" x14ac:dyDescent="0.25">
      <c r="A1472" s="6">
        <v>37103102</v>
      </c>
      <c r="B1472" s="6" t="s">
        <v>1371</v>
      </c>
      <c r="C1472" s="6" t="s">
        <v>1673</v>
      </c>
      <c r="D1472" s="6" t="s">
        <v>2876</v>
      </c>
      <c r="E1472" s="6">
        <v>850.7</v>
      </c>
      <c r="F1472" s="6">
        <v>515.41999999999996</v>
      </c>
      <c r="G1472" s="6" t="s">
        <v>2874</v>
      </c>
      <c r="J1472" s="6"/>
    </row>
    <row r="1473" spans="1:10" x14ac:dyDescent="0.25">
      <c r="A1473" s="6">
        <v>37103342</v>
      </c>
      <c r="B1473" s="6" t="s">
        <v>1371</v>
      </c>
      <c r="C1473" s="6" t="s">
        <v>1675</v>
      </c>
      <c r="D1473" s="6" t="s">
        <v>2877</v>
      </c>
      <c r="E1473" s="6">
        <v>887.34</v>
      </c>
      <c r="F1473" s="6">
        <v>537.62</v>
      </c>
      <c r="G1473" s="6" t="s">
        <v>2874</v>
      </c>
      <c r="J1473" s="6"/>
    </row>
    <row r="1474" spans="1:10" x14ac:dyDescent="0.25">
      <c r="A1474" s="6">
        <v>37103013</v>
      </c>
      <c r="B1474" s="6" t="s">
        <v>1371</v>
      </c>
      <c r="C1474" s="6" t="s">
        <v>1677</v>
      </c>
      <c r="D1474" s="6" t="s">
        <v>2878</v>
      </c>
      <c r="E1474" s="6">
        <v>212.63</v>
      </c>
      <c r="F1474" s="6">
        <v>128.88</v>
      </c>
      <c r="G1474" s="6" t="s">
        <v>2874</v>
      </c>
      <c r="J1474" s="6"/>
    </row>
    <row r="1475" spans="1:10" x14ac:dyDescent="0.25">
      <c r="A1475" s="6">
        <v>37103254</v>
      </c>
      <c r="B1475" s="6" t="s">
        <v>1371</v>
      </c>
      <c r="C1475" s="6" t="s">
        <v>1679</v>
      </c>
      <c r="D1475" s="6" t="s">
        <v>2879</v>
      </c>
      <c r="E1475" s="6">
        <v>221.93</v>
      </c>
      <c r="F1475" s="6">
        <v>134.47</v>
      </c>
      <c r="G1475" s="6" t="s">
        <v>2874</v>
      </c>
      <c r="J1475" s="6"/>
    </row>
    <row r="1476" spans="1:10" x14ac:dyDescent="0.25">
      <c r="A1476" s="6">
        <v>40281014</v>
      </c>
      <c r="B1476" s="6" t="s">
        <v>2880</v>
      </c>
      <c r="C1476" s="6" t="s">
        <v>2881</v>
      </c>
      <c r="D1476" s="6" t="s">
        <v>2882</v>
      </c>
      <c r="E1476" s="6">
        <v>551.11</v>
      </c>
      <c r="F1476" s="6">
        <v>333.93</v>
      </c>
      <c r="G1476" s="6" t="s">
        <v>2746</v>
      </c>
      <c r="J1476" s="6"/>
    </row>
    <row r="1477" spans="1:10" x14ac:dyDescent="0.25">
      <c r="A1477" s="6">
        <v>40281026</v>
      </c>
      <c r="B1477" s="6" t="s">
        <v>2880</v>
      </c>
      <c r="C1477" s="6" t="s">
        <v>2883</v>
      </c>
      <c r="D1477" s="6" t="s">
        <v>2884</v>
      </c>
      <c r="E1477" s="6">
        <v>923.49</v>
      </c>
      <c r="F1477" s="6">
        <v>559.54999999999995</v>
      </c>
      <c r="G1477" s="6" t="s">
        <v>2746</v>
      </c>
      <c r="J1477" s="6"/>
    </row>
    <row r="1478" spans="1:10" x14ac:dyDescent="0.25">
      <c r="A1478" s="6">
        <v>23616055</v>
      </c>
      <c r="B1478" s="6" t="s">
        <v>2885</v>
      </c>
      <c r="C1478" s="6" t="s">
        <v>2886</v>
      </c>
      <c r="D1478" s="6" t="s">
        <v>2887</v>
      </c>
      <c r="E1478" s="6">
        <v>5.16</v>
      </c>
      <c r="F1478" s="6">
        <v>2.35</v>
      </c>
      <c r="G1478" s="6" t="s">
        <v>296</v>
      </c>
      <c r="J1478" s="6"/>
    </row>
    <row r="1479" spans="1:10" x14ac:dyDescent="0.25">
      <c r="A1479" s="6">
        <v>16805057</v>
      </c>
      <c r="B1479" s="6" t="s">
        <v>2888</v>
      </c>
      <c r="C1479" s="6" t="s">
        <v>2889</v>
      </c>
      <c r="D1479" s="6" t="s">
        <v>2890</v>
      </c>
      <c r="E1479" s="6">
        <v>4.8</v>
      </c>
      <c r="F1479" s="6">
        <v>2.1800000000000002</v>
      </c>
      <c r="G1479" s="6" t="s">
        <v>2237</v>
      </c>
      <c r="J1479" s="6"/>
    </row>
    <row r="1480" spans="1:10" x14ac:dyDescent="0.25">
      <c r="A1480" s="6">
        <v>41479015</v>
      </c>
      <c r="B1480" s="6" t="s">
        <v>2891</v>
      </c>
      <c r="C1480" s="6" t="s">
        <v>2892</v>
      </c>
      <c r="D1480" s="6" t="s">
        <v>2893</v>
      </c>
      <c r="E1480" s="6">
        <v>145.1</v>
      </c>
      <c r="F1480" s="6">
        <v>87.92</v>
      </c>
      <c r="G1480" s="6" t="s">
        <v>1015</v>
      </c>
      <c r="J1480" s="6"/>
    </row>
    <row r="1481" spans="1:10" x14ac:dyDescent="0.25">
      <c r="A1481" s="6">
        <v>41479027</v>
      </c>
      <c r="B1481" s="6" t="s">
        <v>2891</v>
      </c>
      <c r="C1481" s="6" t="s">
        <v>2892</v>
      </c>
      <c r="D1481" s="6" t="s">
        <v>2894</v>
      </c>
      <c r="E1481" s="6">
        <v>145.1</v>
      </c>
      <c r="F1481" s="6">
        <v>87.92</v>
      </c>
      <c r="G1481" s="6" t="s">
        <v>1015</v>
      </c>
      <c r="J1481" s="6"/>
    </row>
    <row r="1482" spans="1:10" x14ac:dyDescent="0.25">
      <c r="A1482" s="6">
        <v>37141013</v>
      </c>
      <c r="B1482" s="6" t="s">
        <v>2891</v>
      </c>
      <c r="C1482" s="6" t="s">
        <v>2895</v>
      </c>
      <c r="D1482" s="6" t="s">
        <v>2896</v>
      </c>
      <c r="E1482" s="6">
        <v>870.65</v>
      </c>
      <c r="F1482" s="6">
        <v>527.53</v>
      </c>
      <c r="G1482" s="6" t="s">
        <v>231</v>
      </c>
      <c r="J1482" s="6"/>
    </row>
    <row r="1483" spans="1:10" x14ac:dyDescent="0.25">
      <c r="A1483" s="6">
        <v>37141037</v>
      </c>
      <c r="B1483" s="6" t="s">
        <v>2891</v>
      </c>
      <c r="C1483" s="6" t="s">
        <v>2895</v>
      </c>
      <c r="D1483" s="6" t="s">
        <v>2897</v>
      </c>
      <c r="E1483" s="6">
        <v>870.63</v>
      </c>
      <c r="F1483" s="6">
        <v>527.52</v>
      </c>
      <c r="G1483" s="6" t="s">
        <v>231</v>
      </c>
      <c r="J1483" s="6"/>
    </row>
    <row r="1484" spans="1:10" x14ac:dyDescent="0.25">
      <c r="A1484" s="6">
        <v>31841036</v>
      </c>
      <c r="B1484" s="6" t="s">
        <v>2891</v>
      </c>
      <c r="C1484" s="6" t="s">
        <v>2892</v>
      </c>
      <c r="D1484" s="6" t="s">
        <v>2898</v>
      </c>
      <c r="E1484" s="6">
        <v>251.2</v>
      </c>
      <c r="F1484" s="6">
        <v>114.18</v>
      </c>
      <c r="G1484" s="6" t="s">
        <v>558</v>
      </c>
      <c r="J1484" s="6"/>
    </row>
    <row r="1485" spans="1:10" x14ac:dyDescent="0.25">
      <c r="A1485" s="6">
        <v>39541053</v>
      </c>
      <c r="B1485" s="6" t="s">
        <v>2899</v>
      </c>
      <c r="C1485" s="6" t="s">
        <v>2900</v>
      </c>
      <c r="D1485" s="6" t="s">
        <v>2901</v>
      </c>
      <c r="E1485" s="8">
        <v>1723.33</v>
      </c>
      <c r="F1485" s="8">
        <v>1044.19</v>
      </c>
      <c r="G1485" s="6" t="s">
        <v>2752</v>
      </c>
      <c r="J1485" s="6"/>
    </row>
    <row r="1486" spans="1:10" x14ac:dyDescent="0.25">
      <c r="A1486" s="6">
        <v>39541014</v>
      </c>
      <c r="B1486" s="6" t="s">
        <v>2899</v>
      </c>
      <c r="C1486" s="6" t="s">
        <v>2902</v>
      </c>
      <c r="D1486" s="6" t="s">
        <v>2903</v>
      </c>
      <c r="E1486" s="8">
        <v>1723.33</v>
      </c>
      <c r="F1486" s="8">
        <v>1044.19</v>
      </c>
      <c r="G1486" s="6" t="s">
        <v>2752</v>
      </c>
      <c r="J1486" s="6"/>
    </row>
    <row r="1487" spans="1:10" x14ac:dyDescent="0.25">
      <c r="A1487" s="6">
        <v>39541038</v>
      </c>
      <c r="B1487" s="6" t="s">
        <v>2899</v>
      </c>
      <c r="C1487" s="6" t="s">
        <v>2902</v>
      </c>
      <c r="D1487" s="6" t="s">
        <v>2904</v>
      </c>
      <c r="E1487" s="8">
        <v>1723.33</v>
      </c>
      <c r="F1487" s="8">
        <v>1044.19</v>
      </c>
      <c r="G1487" s="6" t="s">
        <v>2752</v>
      </c>
      <c r="J1487" s="6"/>
    </row>
    <row r="1488" spans="1:10" x14ac:dyDescent="0.25">
      <c r="A1488" s="6">
        <v>34232013</v>
      </c>
      <c r="B1488" s="6" t="s">
        <v>2905</v>
      </c>
      <c r="C1488" s="6" t="s">
        <v>2906</v>
      </c>
      <c r="D1488" s="6" t="s">
        <v>2907</v>
      </c>
      <c r="E1488" s="8">
        <v>1515.43</v>
      </c>
      <c r="F1488" s="6">
        <v>918.22</v>
      </c>
      <c r="G1488" s="6" t="s">
        <v>199</v>
      </c>
      <c r="J1488" s="6"/>
    </row>
    <row r="1489" spans="1:10" x14ac:dyDescent="0.25">
      <c r="A1489" s="6">
        <v>35815036</v>
      </c>
      <c r="B1489" s="6" t="s">
        <v>632</v>
      </c>
      <c r="C1489" s="6" t="s">
        <v>633</v>
      </c>
      <c r="D1489" s="6" t="s">
        <v>2908</v>
      </c>
      <c r="E1489" s="6">
        <v>7.44</v>
      </c>
      <c r="F1489" s="6">
        <v>4.5</v>
      </c>
      <c r="G1489" s="6" t="s">
        <v>2351</v>
      </c>
      <c r="J1489" s="6"/>
    </row>
    <row r="1490" spans="1:10" x14ac:dyDescent="0.25">
      <c r="A1490" s="6">
        <v>35815048</v>
      </c>
      <c r="B1490" s="6" t="s">
        <v>632</v>
      </c>
      <c r="C1490" s="6" t="s">
        <v>637</v>
      </c>
      <c r="D1490" s="6" t="s">
        <v>2909</v>
      </c>
      <c r="E1490" s="6">
        <v>14.95</v>
      </c>
      <c r="F1490" s="6">
        <v>9.06</v>
      </c>
      <c r="G1490" s="6" t="s">
        <v>2351</v>
      </c>
      <c r="J1490" s="6"/>
    </row>
    <row r="1491" spans="1:10" x14ac:dyDescent="0.25">
      <c r="A1491" s="6">
        <v>43332016</v>
      </c>
      <c r="B1491" s="6" t="s">
        <v>2910</v>
      </c>
      <c r="C1491" s="6" t="s">
        <v>2911</v>
      </c>
      <c r="D1491" s="6" t="s">
        <v>2912</v>
      </c>
      <c r="E1491" s="8">
        <v>33109.5</v>
      </c>
      <c r="F1491" s="8">
        <v>20061.5</v>
      </c>
      <c r="G1491" s="6" t="s">
        <v>552</v>
      </c>
      <c r="J1491" s="6"/>
    </row>
    <row r="1492" spans="1:10" x14ac:dyDescent="0.25">
      <c r="A1492" s="6">
        <v>44020030</v>
      </c>
      <c r="B1492" s="6" t="s">
        <v>2913</v>
      </c>
      <c r="C1492" s="6" t="s">
        <v>2914</v>
      </c>
      <c r="D1492" s="6" t="s">
        <v>2915</v>
      </c>
      <c r="E1492" s="8">
        <v>1828.47</v>
      </c>
      <c r="F1492" s="8">
        <v>1107.9000000000001</v>
      </c>
      <c r="G1492" s="6" t="s">
        <v>529</v>
      </c>
      <c r="J1492" s="6"/>
    </row>
    <row r="1493" spans="1:10" x14ac:dyDescent="0.25">
      <c r="A1493" s="6">
        <v>29874512</v>
      </c>
      <c r="B1493" s="6" t="s">
        <v>2916</v>
      </c>
      <c r="C1493" s="6" t="s">
        <v>2917</v>
      </c>
      <c r="D1493" s="6" t="s">
        <v>2918</v>
      </c>
      <c r="E1493" s="6">
        <v>4.22</v>
      </c>
      <c r="F1493" s="6">
        <v>2.56</v>
      </c>
      <c r="G1493" s="6" t="s">
        <v>1719</v>
      </c>
      <c r="J1493" s="6"/>
    </row>
    <row r="1494" spans="1:10" x14ac:dyDescent="0.25">
      <c r="A1494" s="6">
        <v>31052020</v>
      </c>
      <c r="B1494" s="6" t="s">
        <v>2919</v>
      </c>
      <c r="C1494" s="6" t="s">
        <v>2920</v>
      </c>
      <c r="D1494" s="6" t="s">
        <v>2921</v>
      </c>
      <c r="E1494" s="6">
        <v>45.13</v>
      </c>
      <c r="F1494" s="6">
        <v>20.51</v>
      </c>
      <c r="G1494" s="6" t="s">
        <v>2922</v>
      </c>
      <c r="J1494" s="6"/>
    </row>
    <row r="1495" spans="1:10" x14ac:dyDescent="0.25">
      <c r="A1495" s="6">
        <v>42013021</v>
      </c>
      <c r="B1495" s="6" t="s">
        <v>2923</v>
      </c>
      <c r="C1495" s="6" t="s">
        <v>2924</v>
      </c>
      <c r="D1495" s="6" t="s">
        <v>2925</v>
      </c>
      <c r="E1495" s="6">
        <v>26.73</v>
      </c>
      <c r="F1495" s="6">
        <v>16.2</v>
      </c>
      <c r="G1495" s="6" t="s">
        <v>183</v>
      </c>
      <c r="J1495" s="6"/>
    </row>
    <row r="1496" spans="1:10" x14ac:dyDescent="0.25">
      <c r="A1496" s="6">
        <v>42013033</v>
      </c>
      <c r="B1496" s="6" t="s">
        <v>2923</v>
      </c>
      <c r="C1496" s="6" t="s">
        <v>2926</v>
      </c>
      <c r="D1496" s="6" t="s">
        <v>2927</v>
      </c>
      <c r="E1496" s="6">
        <v>60.15</v>
      </c>
      <c r="F1496" s="6">
        <v>36.44</v>
      </c>
      <c r="G1496" s="6" t="s">
        <v>183</v>
      </c>
      <c r="J1496" s="6"/>
    </row>
    <row r="1497" spans="1:10" x14ac:dyDescent="0.25">
      <c r="A1497" s="6">
        <v>25561046</v>
      </c>
      <c r="B1497" s="6" t="s">
        <v>2928</v>
      </c>
      <c r="C1497" s="6" t="s">
        <v>2929</v>
      </c>
      <c r="D1497" s="6" t="s">
        <v>2930</v>
      </c>
      <c r="E1497" s="6">
        <v>14.53</v>
      </c>
      <c r="F1497" s="6">
        <v>6.59</v>
      </c>
      <c r="G1497" s="6" t="s">
        <v>1174</v>
      </c>
      <c r="J1497" s="6"/>
    </row>
    <row r="1498" spans="1:10" x14ac:dyDescent="0.25">
      <c r="A1498" s="6">
        <v>25561061</v>
      </c>
      <c r="B1498" s="6" t="s">
        <v>2928</v>
      </c>
      <c r="C1498" s="6" t="s">
        <v>2931</v>
      </c>
      <c r="D1498" s="6" t="s">
        <v>2932</v>
      </c>
      <c r="E1498" s="6">
        <v>48.42</v>
      </c>
      <c r="F1498" s="6">
        <v>22.01</v>
      </c>
      <c r="G1498" s="6" t="s">
        <v>1174</v>
      </c>
      <c r="J1498" s="6"/>
    </row>
    <row r="1499" spans="1:10" x14ac:dyDescent="0.25">
      <c r="A1499" s="6">
        <v>38083010</v>
      </c>
      <c r="B1499" s="6" t="s">
        <v>2933</v>
      </c>
      <c r="C1499" s="6" t="s">
        <v>2934</v>
      </c>
      <c r="D1499" s="6" t="s">
        <v>2935</v>
      </c>
      <c r="E1499" s="8">
        <v>6851.69</v>
      </c>
      <c r="F1499" s="8">
        <v>4151.5</v>
      </c>
      <c r="G1499" s="6" t="s">
        <v>1829</v>
      </c>
      <c r="J1499" s="6"/>
    </row>
    <row r="1500" spans="1:10" x14ac:dyDescent="0.25">
      <c r="A1500" s="6">
        <v>27984018</v>
      </c>
      <c r="B1500" s="6" t="s">
        <v>2936</v>
      </c>
      <c r="C1500" s="6" t="s">
        <v>2937</v>
      </c>
      <c r="D1500" s="6" t="s">
        <v>2938</v>
      </c>
      <c r="E1500" s="6">
        <v>50.81</v>
      </c>
      <c r="F1500" s="6">
        <v>23.09</v>
      </c>
      <c r="G1500" s="6" t="s">
        <v>182</v>
      </c>
      <c r="J1500" s="6"/>
    </row>
    <row r="1501" spans="1:10" x14ac:dyDescent="0.25">
      <c r="A1501" s="6">
        <v>34005049</v>
      </c>
      <c r="B1501" s="6" t="s">
        <v>2773</v>
      </c>
      <c r="C1501" s="6" t="s">
        <v>2939</v>
      </c>
      <c r="D1501" s="6" t="s">
        <v>2940</v>
      </c>
      <c r="E1501" s="6">
        <v>14.9</v>
      </c>
      <c r="F1501" s="6">
        <v>6.77</v>
      </c>
      <c r="G1501" s="6" t="s">
        <v>2592</v>
      </c>
      <c r="J1501" s="6"/>
    </row>
    <row r="1502" spans="1:10" x14ac:dyDescent="0.25">
      <c r="A1502" s="6">
        <v>34005064</v>
      </c>
      <c r="B1502" s="6" t="s">
        <v>2773</v>
      </c>
      <c r="C1502" s="6" t="s">
        <v>2941</v>
      </c>
      <c r="D1502" s="6" t="s">
        <v>2942</v>
      </c>
      <c r="E1502" s="6">
        <v>128.35</v>
      </c>
      <c r="F1502" s="6">
        <v>58.35</v>
      </c>
      <c r="G1502" s="6" t="s">
        <v>2592</v>
      </c>
      <c r="J1502" s="6"/>
    </row>
    <row r="1503" spans="1:10" x14ac:dyDescent="0.25">
      <c r="A1503" s="6">
        <v>35233028</v>
      </c>
      <c r="B1503" s="6" t="s">
        <v>2943</v>
      </c>
      <c r="C1503" s="6" t="s">
        <v>2944</v>
      </c>
      <c r="D1503" s="6" t="s">
        <v>2945</v>
      </c>
      <c r="E1503" s="6">
        <v>101.27</v>
      </c>
      <c r="F1503" s="6">
        <v>61.36</v>
      </c>
      <c r="G1503" s="6" t="s">
        <v>2946</v>
      </c>
      <c r="J1503" s="6"/>
    </row>
    <row r="1504" spans="1:10" x14ac:dyDescent="0.25">
      <c r="A1504" s="6">
        <v>45426018</v>
      </c>
      <c r="B1504" s="6" t="s">
        <v>2947</v>
      </c>
      <c r="C1504" s="6" t="s">
        <v>2948</v>
      </c>
      <c r="D1504" s="6" t="s">
        <v>2949</v>
      </c>
      <c r="E1504" s="8">
        <v>115528</v>
      </c>
      <c r="F1504" s="8">
        <v>70000</v>
      </c>
      <c r="G1504" s="6" t="s">
        <v>2950</v>
      </c>
      <c r="J1504" s="6"/>
    </row>
    <row r="1505" spans="1:10" x14ac:dyDescent="0.25">
      <c r="A1505" s="6">
        <v>27808031</v>
      </c>
      <c r="B1505" s="6" t="s">
        <v>2951</v>
      </c>
      <c r="C1505" s="6" t="s">
        <v>2952</v>
      </c>
      <c r="D1505" s="6" t="s">
        <v>2953</v>
      </c>
      <c r="E1505" s="6">
        <v>186.19</v>
      </c>
      <c r="F1505" s="6">
        <v>112.81</v>
      </c>
      <c r="G1505" s="6" t="s">
        <v>2837</v>
      </c>
      <c r="J1505" s="6"/>
    </row>
    <row r="1506" spans="1:10" x14ac:dyDescent="0.25">
      <c r="A1506" s="6">
        <v>37400153</v>
      </c>
      <c r="B1506" s="6" t="s">
        <v>2954</v>
      </c>
      <c r="C1506" s="6" t="s">
        <v>2955</v>
      </c>
      <c r="D1506" s="6" t="s">
        <v>2956</v>
      </c>
      <c r="E1506" s="8">
        <v>6295.57</v>
      </c>
      <c r="F1506" s="8">
        <v>3814.55</v>
      </c>
      <c r="G1506" s="6" t="s">
        <v>1034</v>
      </c>
      <c r="J1506" s="6"/>
    </row>
    <row r="1507" spans="1:10" x14ac:dyDescent="0.25">
      <c r="A1507" s="6">
        <v>37400138</v>
      </c>
      <c r="B1507" s="6" t="s">
        <v>2954</v>
      </c>
      <c r="C1507" s="6" t="s">
        <v>2957</v>
      </c>
      <c r="D1507" s="6" t="s">
        <v>2958</v>
      </c>
      <c r="E1507" s="8">
        <v>6295.57</v>
      </c>
      <c r="F1507" s="8">
        <v>3814.55</v>
      </c>
      <c r="G1507" s="6" t="s">
        <v>1034</v>
      </c>
      <c r="J1507" s="6"/>
    </row>
    <row r="1508" spans="1:10" x14ac:dyDescent="0.25">
      <c r="A1508" s="6">
        <v>37400114</v>
      </c>
      <c r="B1508" s="6" t="s">
        <v>2954</v>
      </c>
      <c r="C1508" s="6" t="s">
        <v>2959</v>
      </c>
      <c r="D1508" s="6" t="s">
        <v>2960</v>
      </c>
      <c r="E1508" s="8">
        <v>6295.57</v>
      </c>
      <c r="F1508" s="8">
        <v>3814.55</v>
      </c>
      <c r="G1508" s="6" t="s">
        <v>1034</v>
      </c>
      <c r="J1508" s="6"/>
    </row>
    <row r="1509" spans="1:10" x14ac:dyDescent="0.25">
      <c r="A1509" s="6">
        <v>37400088</v>
      </c>
      <c r="B1509" s="6" t="s">
        <v>2954</v>
      </c>
      <c r="C1509" s="6" t="s">
        <v>2961</v>
      </c>
      <c r="D1509" s="6" t="s">
        <v>2962</v>
      </c>
      <c r="E1509" s="8">
        <v>6295.57</v>
      </c>
      <c r="F1509" s="8">
        <v>3814.55</v>
      </c>
      <c r="G1509" s="6" t="s">
        <v>1034</v>
      </c>
      <c r="J1509" s="6"/>
    </row>
    <row r="1510" spans="1:10" x14ac:dyDescent="0.25">
      <c r="A1510" s="6">
        <v>38805014</v>
      </c>
      <c r="B1510" s="6" t="s">
        <v>1980</v>
      </c>
      <c r="C1510" s="6" t="s">
        <v>2963</v>
      </c>
      <c r="D1510" s="6" t="s">
        <v>2964</v>
      </c>
      <c r="E1510" s="8">
        <v>1266.07</v>
      </c>
      <c r="F1510" s="6">
        <v>767.13</v>
      </c>
      <c r="G1510" s="6" t="s">
        <v>2965</v>
      </c>
      <c r="J1510" s="6"/>
    </row>
    <row r="1511" spans="1:10" x14ac:dyDescent="0.25">
      <c r="A1511" s="6">
        <v>38936050</v>
      </c>
      <c r="B1511" s="6" t="s">
        <v>2966</v>
      </c>
      <c r="C1511" s="6" t="s">
        <v>2967</v>
      </c>
      <c r="D1511" s="6" t="s">
        <v>2968</v>
      </c>
      <c r="E1511" s="8">
        <v>4691.91</v>
      </c>
      <c r="F1511" s="8">
        <v>2842.88</v>
      </c>
      <c r="G1511" s="6" t="s">
        <v>552</v>
      </c>
      <c r="J1511" s="6"/>
    </row>
    <row r="1512" spans="1:10" x14ac:dyDescent="0.25">
      <c r="A1512" s="6">
        <v>38936035</v>
      </c>
      <c r="B1512" s="6" t="s">
        <v>2966</v>
      </c>
      <c r="C1512" s="6" t="s">
        <v>2969</v>
      </c>
      <c r="D1512" s="6" t="s">
        <v>2970</v>
      </c>
      <c r="E1512" s="8">
        <v>4691.91</v>
      </c>
      <c r="F1512" s="8">
        <v>2842.88</v>
      </c>
      <c r="G1512" s="6" t="s">
        <v>552</v>
      </c>
      <c r="J1512" s="6"/>
    </row>
    <row r="1513" spans="1:10" x14ac:dyDescent="0.25">
      <c r="A1513" s="6">
        <v>38936047</v>
      </c>
      <c r="B1513" s="6" t="s">
        <v>2966</v>
      </c>
      <c r="C1513" s="6" t="s">
        <v>2971</v>
      </c>
      <c r="D1513" s="6" t="s">
        <v>2972</v>
      </c>
      <c r="E1513" s="8">
        <v>4691.91</v>
      </c>
      <c r="F1513" s="8">
        <v>2842.88</v>
      </c>
      <c r="G1513" s="6" t="s">
        <v>552</v>
      </c>
      <c r="J1513" s="6"/>
    </row>
    <row r="1514" spans="1:10" x14ac:dyDescent="0.25">
      <c r="A1514" s="6">
        <v>42969016</v>
      </c>
      <c r="B1514" s="6" t="s">
        <v>1464</v>
      </c>
      <c r="C1514" s="6" t="s">
        <v>2973</v>
      </c>
      <c r="D1514" s="6" t="s">
        <v>2974</v>
      </c>
      <c r="E1514" s="6">
        <v>160.18</v>
      </c>
      <c r="F1514" s="6">
        <v>97.05</v>
      </c>
      <c r="G1514" s="6" t="s">
        <v>2975</v>
      </c>
      <c r="J1514" s="6"/>
    </row>
    <row r="1515" spans="1:10" x14ac:dyDescent="0.25">
      <c r="A1515" s="6">
        <v>37119017</v>
      </c>
      <c r="B1515" s="6" t="s">
        <v>983</v>
      </c>
      <c r="C1515" s="6" t="s">
        <v>1471</v>
      </c>
      <c r="D1515" s="6" t="s">
        <v>2976</v>
      </c>
      <c r="E1515" s="6" t="s">
        <v>139</v>
      </c>
      <c r="F1515" s="6" t="s">
        <v>195</v>
      </c>
      <c r="G1515" s="6" t="s">
        <v>662</v>
      </c>
      <c r="J1515" s="6"/>
    </row>
    <row r="1516" spans="1:10" x14ac:dyDescent="0.25">
      <c r="A1516" s="6">
        <v>42815011</v>
      </c>
      <c r="B1516" s="6" t="s">
        <v>2977</v>
      </c>
      <c r="C1516" s="6" t="s">
        <v>2978</v>
      </c>
      <c r="D1516" s="6" t="s">
        <v>2979</v>
      </c>
      <c r="E1516" s="8">
        <v>1578.11</v>
      </c>
      <c r="F1516" s="6">
        <v>956.2</v>
      </c>
      <c r="G1516" s="6" t="s">
        <v>870</v>
      </c>
      <c r="J1516" s="6"/>
    </row>
    <row r="1517" spans="1:10" x14ac:dyDescent="0.25">
      <c r="A1517" s="6">
        <v>44880019</v>
      </c>
      <c r="B1517" s="6" t="s">
        <v>2980</v>
      </c>
      <c r="C1517" s="6" t="s">
        <v>2981</v>
      </c>
      <c r="D1517" s="6" t="s">
        <v>2982</v>
      </c>
      <c r="E1517" s="6" t="s">
        <v>195</v>
      </c>
      <c r="F1517" s="8">
        <v>594000</v>
      </c>
      <c r="G1517" s="6" t="s">
        <v>2983</v>
      </c>
      <c r="J1517" s="6"/>
    </row>
    <row r="1518" spans="1:10" x14ac:dyDescent="0.25">
      <c r="A1518" s="6">
        <v>36800047</v>
      </c>
      <c r="B1518" s="6" t="s">
        <v>1225</v>
      </c>
      <c r="C1518" s="6" t="s">
        <v>2182</v>
      </c>
      <c r="D1518" s="6" t="s">
        <v>2984</v>
      </c>
      <c r="E1518" s="6">
        <v>126.44</v>
      </c>
      <c r="F1518" s="6">
        <v>76.61</v>
      </c>
      <c r="G1518" s="6" t="s">
        <v>360</v>
      </c>
      <c r="J1518" s="6"/>
    </row>
    <row r="1519" spans="1:10" x14ac:dyDescent="0.25">
      <c r="A1519" s="6">
        <v>36800011</v>
      </c>
      <c r="B1519" s="6" t="s">
        <v>1225</v>
      </c>
      <c r="C1519" s="6" t="s">
        <v>2985</v>
      </c>
      <c r="D1519" s="6" t="s">
        <v>2986</v>
      </c>
      <c r="E1519" s="6">
        <v>63.21</v>
      </c>
      <c r="F1519" s="6">
        <v>38.299999999999997</v>
      </c>
      <c r="G1519" s="6" t="s">
        <v>360</v>
      </c>
      <c r="J1519" s="6"/>
    </row>
    <row r="1520" spans="1:10" x14ac:dyDescent="0.25">
      <c r="A1520" s="6">
        <v>33791029</v>
      </c>
      <c r="B1520" s="6" t="s">
        <v>532</v>
      </c>
      <c r="C1520" s="6" t="s">
        <v>533</v>
      </c>
      <c r="D1520" s="6" t="s">
        <v>2987</v>
      </c>
      <c r="E1520" s="6">
        <v>7.5</v>
      </c>
      <c r="F1520" s="6">
        <v>3.4</v>
      </c>
      <c r="G1520" s="6" t="s">
        <v>2988</v>
      </c>
      <c r="J1520" s="6"/>
    </row>
    <row r="1521" spans="1:10" x14ac:dyDescent="0.25">
      <c r="A1521" s="6">
        <v>33791031</v>
      </c>
      <c r="B1521" s="6" t="s">
        <v>532</v>
      </c>
      <c r="C1521" s="6" t="s">
        <v>535</v>
      </c>
      <c r="D1521" s="6" t="s">
        <v>2989</v>
      </c>
      <c r="E1521" s="6">
        <v>30.04</v>
      </c>
      <c r="F1521" s="6">
        <v>13.65</v>
      </c>
      <c r="G1521" s="6" t="s">
        <v>2988</v>
      </c>
      <c r="J1521" s="6"/>
    </row>
    <row r="1522" spans="1:10" x14ac:dyDescent="0.25">
      <c r="A1522" s="6">
        <v>35629029</v>
      </c>
      <c r="B1522" s="6" t="s">
        <v>905</v>
      </c>
      <c r="C1522" s="6" t="s">
        <v>906</v>
      </c>
      <c r="D1522" s="6" t="s">
        <v>2990</v>
      </c>
      <c r="E1522" s="6">
        <v>40.21</v>
      </c>
      <c r="F1522" s="6">
        <v>24.37</v>
      </c>
      <c r="G1522" s="6" t="s">
        <v>411</v>
      </c>
      <c r="J1522" s="6"/>
    </row>
    <row r="1523" spans="1:10" x14ac:dyDescent="0.25">
      <c r="A1523" s="6">
        <v>35629017</v>
      </c>
      <c r="B1523" s="6" t="s">
        <v>905</v>
      </c>
      <c r="C1523" s="6" t="s">
        <v>909</v>
      </c>
      <c r="D1523" s="6" t="s">
        <v>2991</v>
      </c>
      <c r="E1523" s="6">
        <v>9.08</v>
      </c>
      <c r="F1523" s="6">
        <v>5.5</v>
      </c>
      <c r="G1523" s="6" t="s">
        <v>411</v>
      </c>
      <c r="J1523" s="6"/>
    </row>
    <row r="1524" spans="1:10" x14ac:dyDescent="0.25">
      <c r="A1524" s="6">
        <v>29288040</v>
      </c>
      <c r="B1524" s="6" t="s">
        <v>2992</v>
      </c>
      <c r="C1524" s="6" t="s">
        <v>2993</v>
      </c>
      <c r="D1524" s="6" t="s">
        <v>2994</v>
      </c>
      <c r="E1524" s="6">
        <v>936.98</v>
      </c>
      <c r="F1524" s="6">
        <v>567.73</v>
      </c>
      <c r="G1524" s="6" t="s">
        <v>231</v>
      </c>
      <c r="J1524" s="6"/>
    </row>
    <row r="1525" spans="1:10" x14ac:dyDescent="0.25">
      <c r="A1525" s="6">
        <v>34380093</v>
      </c>
      <c r="B1525" s="6" t="s">
        <v>980</v>
      </c>
      <c r="C1525" s="6" t="s">
        <v>981</v>
      </c>
      <c r="D1525" s="6" t="s">
        <v>2995</v>
      </c>
      <c r="E1525" s="6">
        <v>244.39</v>
      </c>
      <c r="F1525" s="6">
        <v>148.08000000000001</v>
      </c>
      <c r="G1525" s="6" t="s">
        <v>1034</v>
      </c>
      <c r="J1525" s="6"/>
    </row>
    <row r="1526" spans="1:10" x14ac:dyDescent="0.25">
      <c r="A1526" s="6">
        <v>34380028</v>
      </c>
      <c r="B1526" s="6" t="s">
        <v>980</v>
      </c>
      <c r="C1526" s="6" t="s">
        <v>2996</v>
      </c>
      <c r="D1526" s="6" t="s">
        <v>2997</v>
      </c>
      <c r="E1526" s="6">
        <v>63.14</v>
      </c>
      <c r="F1526" s="6">
        <v>38.26</v>
      </c>
      <c r="G1526" s="6" t="s">
        <v>1034</v>
      </c>
      <c r="J1526" s="6"/>
    </row>
    <row r="1527" spans="1:10" x14ac:dyDescent="0.25">
      <c r="A1527" s="6">
        <v>34380016</v>
      </c>
      <c r="B1527" s="6" t="s">
        <v>980</v>
      </c>
      <c r="C1527" s="6" t="s">
        <v>2998</v>
      </c>
      <c r="D1527" s="6" t="s">
        <v>2999</v>
      </c>
      <c r="E1527" s="6">
        <v>31.56</v>
      </c>
      <c r="F1527" s="6">
        <v>19.12</v>
      </c>
      <c r="G1527" s="6" t="s">
        <v>1034</v>
      </c>
      <c r="J1527" s="6"/>
    </row>
    <row r="1528" spans="1:10" x14ac:dyDescent="0.25">
      <c r="A1528" s="6">
        <v>34380030</v>
      </c>
      <c r="B1528" s="6" t="s">
        <v>980</v>
      </c>
      <c r="C1528" s="6" t="s">
        <v>3000</v>
      </c>
      <c r="D1528" s="6" t="s">
        <v>3001</v>
      </c>
      <c r="E1528" s="6">
        <v>378.8</v>
      </c>
      <c r="F1528" s="6">
        <v>229.52</v>
      </c>
      <c r="G1528" s="6" t="s">
        <v>1034</v>
      </c>
      <c r="J1528" s="6"/>
    </row>
    <row r="1529" spans="1:10" x14ac:dyDescent="0.25">
      <c r="A1529" s="6">
        <v>37192022</v>
      </c>
      <c r="B1529" s="6" t="s">
        <v>3002</v>
      </c>
      <c r="C1529" s="6" t="s">
        <v>3003</v>
      </c>
      <c r="D1529" s="6" t="s">
        <v>3004</v>
      </c>
      <c r="E1529" s="8">
        <v>2178.37</v>
      </c>
      <c r="F1529" s="8">
        <v>1319.91</v>
      </c>
      <c r="G1529" s="6" t="s">
        <v>190</v>
      </c>
      <c r="J1529" s="6"/>
    </row>
    <row r="1530" spans="1:10" x14ac:dyDescent="0.25">
      <c r="A1530" s="6">
        <v>37192010</v>
      </c>
      <c r="B1530" s="6" t="s">
        <v>3002</v>
      </c>
      <c r="C1530" s="6" t="s">
        <v>3005</v>
      </c>
      <c r="D1530" s="6" t="s">
        <v>3006</v>
      </c>
      <c r="E1530" s="8">
        <v>4357.1899999999996</v>
      </c>
      <c r="F1530" s="8">
        <v>2640.09</v>
      </c>
      <c r="G1530" s="6" t="s">
        <v>190</v>
      </c>
      <c r="J1530" s="6"/>
    </row>
    <row r="1531" spans="1:10" x14ac:dyDescent="0.25">
      <c r="A1531" s="6">
        <v>37192034</v>
      </c>
      <c r="B1531" s="6" t="s">
        <v>3002</v>
      </c>
      <c r="C1531" s="6" t="s">
        <v>3007</v>
      </c>
      <c r="D1531" s="6" t="s">
        <v>3008</v>
      </c>
      <c r="E1531" s="8">
        <v>8714.39</v>
      </c>
      <c r="F1531" s="8">
        <v>5280.17</v>
      </c>
      <c r="G1531" s="6" t="s">
        <v>190</v>
      </c>
      <c r="J1531" s="6"/>
    </row>
    <row r="1532" spans="1:10" x14ac:dyDescent="0.25">
      <c r="A1532" s="6">
        <v>43447010</v>
      </c>
      <c r="B1532" s="6" t="s">
        <v>3009</v>
      </c>
      <c r="C1532" s="6" t="s">
        <v>3010</v>
      </c>
      <c r="D1532" s="6" t="s">
        <v>3011</v>
      </c>
      <c r="E1532" s="6">
        <v>752.19</v>
      </c>
      <c r="F1532" s="6">
        <v>455.76</v>
      </c>
      <c r="G1532" s="6" t="s">
        <v>552</v>
      </c>
      <c r="J1532" s="6"/>
    </row>
    <row r="1533" spans="1:10" x14ac:dyDescent="0.25">
      <c r="A1533" s="6">
        <v>43447022</v>
      </c>
      <c r="B1533" s="6" t="s">
        <v>3009</v>
      </c>
      <c r="C1533" s="6" t="s">
        <v>3012</v>
      </c>
      <c r="D1533" s="6" t="s">
        <v>3013</v>
      </c>
      <c r="E1533" s="8">
        <v>3008.75</v>
      </c>
      <c r="F1533" s="8">
        <v>1823.05</v>
      </c>
      <c r="G1533" s="6" t="s">
        <v>552</v>
      </c>
      <c r="J1533" s="6"/>
    </row>
    <row r="1534" spans="1:10" x14ac:dyDescent="0.25">
      <c r="A1534" s="6">
        <v>45660014</v>
      </c>
      <c r="B1534" s="6" t="s">
        <v>3014</v>
      </c>
      <c r="C1534" s="6" t="s">
        <v>3015</v>
      </c>
      <c r="D1534" s="6" t="s">
        <v>3016</v>
      </c>
      <c r="E1534" s="8">
        <v>1489.96</v>
      </c>
      <c r="F1534" s="6">
        <v>902.79</v>
      </c>
      <c r="G1534" s="6" t="s">
        <v>552</v>
      </c>
      <c r="J1534" s="6"/>
    </row>
    <row r="1535" spans="1:10" x14ac:dyDescent="0.25">
      <c r="A1535" s="6">
        <v>34529026</v>
      </c>
      <c r="B1535" s="6" t="s">
        <v>3017</v>
      </c>
      <c r="C1535" s="6" t="s">
        <v>3018</v>
      </c>
      <c r="D1535" s="6" t="s">
        <v>3019</v>
      </c>
      <c r="E1535" s="8">
        <v>1493.33</v>
      </c>
      <c r="F1535" s="6">
        <v>904.83</v>
      </c>
      <c r="G1535" s="6" t="s">
        <v>2258</v>
      </c>
      <c r="J1535" s="6"/>
    </row>
    <row r="1536" spans="1:10" x14ac:dyDescent="0.25">
      <c r="A1536" s="6">
        <v>34529014</v>
      </c>
      <c r="B1536" s="6" t="s">
        <v>3017</v>
      </c>
      <c r="C1536" s="6" t="s">
        <v>3020</v>
      </c>
      <c r="D1536" s="6" t="s">
        <v>3021</v>
      </c>
      <c r="E1536" s="6">
        <v>899.24</v>
      </c>
      <c r="F1536" s="6">
        <v>544.86</v>
      </c>
      <c r="G1536" s="6" t="s">
        <v>2258</v>
      </c>
      <c r="J1536" s="6"/>
    </row>
    <row r="1537" spans="1:10" x14ac:dyDescent="0.25">
      <c r="A1537" s="6">
        <v>14684029</v>
      </c>
      <c r="B1537" s="6" t="s">
        <v>3022</v>
      </c>
      <c r="C1537" s="6" t="s">
        <v>3023</v>
      </c>
      <c r="D1537" s="6" t="s">
        <v>3024</v>
      </c>
      <c r="E1537" s="6">
        <v>3.1</v>
      </c>
      <c r="F1537" s="6">
        <v>1.88</v>
      </c>
      <c r="G1537" s="6" t="s">
        <v>315</v>
      </c>
      <c r="J1537" s="6"/>
    </row>
    <row r="1538" spans="1:10" x14ac:dyDescent="0.25">
      <c r="A1538" s="6">
        <v>42923021</v>
      </c>
      <c r="B1538" s="6" t="s">
        <v>3025</v>
      </c>
      <c r="C1538" s="6" t="s">
        <v>3026</v>
      </c>
      <c r="D1538" s="6" t="s">
        <v>3027</v>
      </c>
      <c r="E1538" s="8">
        <v>8809.2099999999991</v>
      </c>
      <c r="F1538" s="8">
        <v>5337.62</v>
      </c>
      <c r="G1538" s="6" t="s">
        <v>199</v>
      </c>
      <c r="J1538" s="6"/>
    </row>
    <row r="1539" spans="1:10" x14ac:dyDescent="0.25">
      <c r="A1539" s="6">
        <v>42923045</v>
      </c>
      <c r="B1539" s="6" t="s">
        <v>3025</v>
      </c>
      <c r="C1539" s="6" t="s">
        <v>3028</v>
      </c>
      <c r="D1539" s="6" t="s">
        <v>3029</v>
      </c>
      <c r="E1539" s="8">
        <v>13213.81</v>
      </c>
      <c r="F1539" s="8">
        <v>8006.43</v>
      </c>
      <c r="G1539" s="6" t="s">
        <v>199</v>
      </c>
      <c r="J1539" s="6"/>
    </row>
    <row r="1540" spans="1:10" x14ac:dyDescent="0.25">
      <c r="A1540" s="6">
        <v>44729034</v>
      </c>
      <c r="B1540" s="6" t="s">
        <v>3030</v>
      </c>
      <c r="C1540" s="6" t="s">
        <v>3031</v>
      </c>
      <c r="D1540" s="6" t="s">
        <v>3032</v>
      </c>
      <c r="E1540" s="8">
        <v>9100.75</v>
      </c>
      <c r="F1540" s="8">
        <v>5514.28</v>
      </c>
      <c r="G1540" s="6" t="s">
        <v>1198</v>
      </c>
      <c r="J1540" s="6"/>
    </row>
    <row r="1541" spans="1:10" x14ac:dyDescent="0.25">
      <c r="A1541" s="6">
        <v>44729046</v>
      </c>
      <c r="B1541" s="6" t="s">
        <v>3030</v>
      </c>
      <c r="C1541" s="6" t="s">
        <v>3033</v>
      </c>
      <c r="D1541" s="6" t="s">
        <v>3034</v>
      </c>
      <c r="E1541" s="8">
        <v>9100.75</v>
      </c>
      <c r="F1541" s="8">
        <v>5514.28</v>
      </c>
      <c r="G1541" s="6" t="s">
        <v>1198</v>
      </c>
      <c r="J1541" s="6"/>
    </row>
    <row r="1542" spans="1:10" x14ac:dyDescent="0.25">
      <c r="A1542" s="6">
        <v>40637011</v>
      </c>
      <c r="B1542" s="6" t="s">
        <v>3035</v>
      </c>
      <c r="C1542" s="6" t="s">
        <v>3036</v>
      </c>
      <c r="D1542" s="6" t="s">
        <v>3037</v>
      </c>
      <c r="E1542" s="6">
        <v>126.06</v>
      </c>
      <c r="F1542" s="6">
        <v>76.38</v>
      </c>
      <c r="G1542" s="6" t="s">
        <v>3038</v>
      </c>
      <c r="J1542" s="6"/>
    </row>
    <row r="1543" spans="1:10" x14ac:dyDescent="0.25">
      <c r="A1543" s="6">
        <v>37667021</v>
      </c>
      <c r="B1543" s="6" t="s">
        <v>2623</v>
      </c>
      <c r="C1543" s="6" t="s">
        <v>2624</v>
      </c>
      <c r="D1543" s="6" t="s">
        <v>3039</v>
      </c>
      <c r="E1543" s="6">
        <v>13.82</v>
      </c>
      <c r="F1543" s="6">
        <v>8.3800000000000008</v>
      </c>
      <c r="G1543" s="6" t="s">
        <v>3040</v>
      </c>
      <c r="J1543" s="6"/>
    </row>
    <row r="1544" spans="1:10" x14ac:dyDescent="0.25">
      <c r="A1544" s="6">
        <v>44863025</v>
      </c>
      <c r="B1544" s="6" t="s">
        <v>3041</v>
      </c>
      <c r="C1544" s="6" t="s">
        <v>3042</v>
      </c>
      <c r="D1544" s="6" t="s">
        <v>3043</v>
      </c>
      <c r="E1544" s="8">
        <v>3342.79</v>
      </c>
      <c r="F1544" s="8">
        <v>2025.4</v>
      </c>
      <c r="G1544" s="6" t="s">
        <v>279</v>
      </c>
      <c r="J1544" s="6"/>
    </row>
    <row r="1545" spans="1:10" x14ac:dyDescent="0.25">
      <c r="A1545" s="6">
        <v>44863052</v>
      </c>
      <c r="B1545" s="6" t="s">
        <v>3041</v>
      </c>
      <c r="C1545" s="6" t="s">
        <v>3042</v>
      </c>
      <c r="D1545" s="6" t="s">
        <v>3044</v>
      </c>
      <c r="E1545" s="8">
        <v>3342.79</v>
      </c>
      <c r="F1545" s="8">
        <v>2025.4</v>
      </c>
      <c r="G1545" s="6" t="s">
        <v>279</v>
      </c>
      <c r="J1545" s="6"/>
    </row>
    <row r="1546" spans="1:10" x14ac:dyDescent="0.25">
      <c r="A1546" s="6">
        <v>44863037</v>
      </c>
      <c r="B1546" s="6" t="s">
        <v>3041</v>
      </c>
      <c r="C1546" s="6" t="s">
        <v>3045</v>
      </c>
      <c r="D1546" s="6" t="s">
        <v>3046</v>
      </c>
      <c r="E1546" s="8">
        <v>5014.2</v>
      </c>
      <c r="F1546" s="8">
        <v>3038.1</v>
      </c>
      <c r="G1546" s="6" t="s">
        <v>279</v>
      </c>
      <c r="J1546" s="6"/>
    </row>
    <row r="1547" spans="1:10" x14ac:dyDescent="0.25">
      <c r="A1547" s="6">
        <v>44863064</v>
      </c>
      <c r="B1547" s="6" t="s">
        <v>3041</v>
      </c>
      <c r="C1547" s="6" t="s">
        <v>3045</v>
      </c>
      <c r="D1547" s="6" t="s">
        <v>3047</v>
      </c>
      <c r="E1547" s="8">
        <v>5014.2</v>
      </c>
      <c r="F1547" s="8">
        <v>3038.1</v>
      </c>
      <c r="G1547" s="6" t="s">
        <v>279</v>
      </c>
      <c r="J1547" s="6"/>
    </row>
    <row r="1548" spans="1:10" x14ac:dyDescent="0.25">
      <c r="A1548" s="6">
        <v>36871022</v>
      </c>
      <c r="B1548" s="6" t="s">
        <v>3048</v>
      </c>
      <c r="C1548" s="6" t="s">
        <v>3049</v>
      </c>
      <c r="D1548" s="6" t="s">
        <v>3050</v>
      </c>
      <c r="E1548" s="8">
        <v>2466.59</v>
      </c>
      <c r="F1548" s="8">
        <v>1494.54</v>
      </c>
      <c r="G1548" s="6" t="s">
        <v>272</v>
      </c>
      <c r="J1548" s="6"/>
    </row>
    <row r="1549" spans="1:10" x14ac:dyDescent="0.25">
      <c r="A1549" s="6">
        <v>36871034</v>
      </c>
      <c r="B1549" s="6" t="s">
        <v>3048</v>
      </c>
      <c r="C1549" s="6" t="s">
        <v>3051</v>
      </c>
      <c r="D1549" s="6" t="s">
        <v>3052</v>
      </c>
      <c r="E1549" s="8">
        <v>3077.28</v>
      </c>
      <c r="F1549" s="8">
        <v>1864.57</v>
      </c>
      <c r="G1549" s="6" t="s">
        <v>272</v>
      </c>
      <c r="J1549" s="6"/>
    </row>
    <row r="1550" spans="1:10" x14ac:dyDescent="0.25">
      <c r="A1550" s="6">
        <v>26458024</v>
      </c>
      <c r="B1550" s="6" t="s">
        <v>3053</v>
      </c>
      <c r="C1550" s="6" t="s">
        <v>3054</v>
      </c>
      <c r="D1550" s="6" t="s">
        <v>3055</v>
      </c>
      <c r="E1550" s="6">
        <v>74.91</v>
      </c>
      <c r="F1550" s="6">
        <v>45.39</v>
      </c>
      <c r="G1550" s="6" t="s">
        <v>501</v>
      </c>
      <c r="J1550" s="6"/>
    </row>
    <row r="1551" spans="1:10" x14ac:dyDescent="0.25">
      <c r="A1551" s="6">
        <v>38328062</v>
      </c>
      <c r="B1551" s="6" t="s">
        <v>3056</v>
      </c>
      <c r="C1551" s="6" t="s">
        <v>3057</v>
      </c>
      <c r="D1551" s="6" t="s">
        <v>3058</v>
      </c>
      <c r="E1551" s="8">
        <v>4629.3599999999997</v>
      </c>
      <c r="F1551" s="8">
        <v>2804.97</v>
      </c>
      <c r="G1551" s="6" t="s">
        <v>199</v>
      </c>
      <c r="J1551" s="6"/>
    </row>
    <row r="1552" spans="1:10" x14ac:dyDescent="0.25">
      <c r="A1552" s="6">
        <v>38328035</v>
      </c>
      <c r="B1552" s="6" t="s">
        <v>3056</v>
      </c>
      <c r="C1552" s="6" t="s">
        <v>3059</v>
      </c>
      <c r="D1552" s="6" t="s">
        <v>3060</v>
      </c>
      <c r="E1552" s="8">
        <v>6172.47</v>
      </c>
      <c r="F1552" s="8">
        <v>3739.96</v>
      </c>
      <c r="G1552" s="6" t="s">
        <v>199</v>
      </c>
      <c r="J1552" s="6"/>
    </row>
    <row r="1553" spans="1:10" x14ac:dyDescent="0.25">
      <c r="A1553" s="6">
        <v>33634066</v>
      </c>
      <c r="B1553" s="6" t="s">
        <v>1914</v>
      </c>
      <c r="C1553" s="6" t="s">
        <v>1915</v>
      </c>
      <c r="D1553" s="6" t="s">
        <v>3061</v>
      </c>
      <c r="E1553" s="6">
        <v>39</v>
      </c>
      <c r="F1553" s="6">
        <v>23.63</v>
      </c>
      <c r="G1553" s="6" t="s">
        <v>501</v>
      </c>
      <c r="J1553" s="6"/>
    </row>
    <row r="1554" spans="1:10" x14ac:dyDescent="0.25">
      <c r="A1554" s="6">
        <v>22531139</v>
      </c>
      <c r="B1554" s="6" t="s">
        <v>3062</v>
      </c>
      <c r="C1554" s="6" t="s">
        <v>3063</v>
      </c>
      <c r="D1554" s="6" t="s">
        <v>3064</v>
      </c>
      <c r="E1554" s="6">
        <v>7.14</v>
      </c>
      <c r="F1554" s="6">
        <v>3.25</v>
      </c>
      <c r="G1554" s="6" t="s">
        <v>220</v>
      </c>
      <c r="J1554" s="6"/>
    </row>
    <row r="1555" spans="1:10" x14ac:dyDescent="0.25">
      <c r="A1555" s="6">
        <v>40123010</v>
      </c>
      <c r="B1555" s="6" t="s">
        <v>919</v>
      </c>
      <c r="C1555" s="6" t="s">
        <v>923</v>
      </c>
      <c r="D1555" s="6" t="s">
        <v>3065</v>
      </c>
      <c r="E1555" s="6">
        <v>84.37</v>
      </c>
      <c r="F1555" s="6">
        <v>51.12</v>
      </c>
      <c r="G1555" s="6" t="s">
        <v>183</v>
      </c>
      <c r="J1555" s="6"/>
    </row>
    <row r="1556" spans="1:10" x14ac:dyDescent="0.25">
      <c r="A1556" s="6">
        <v>40123022</v>
      </c>
      <c r="B1556" s="6" t="s">
        <v>919</v>
      </c>
      <c r="C1556" s="6" t="s">
        <v>925</v>
      </c>
      <c r="D1556" s="6" t="s">
        <v>3066</v>
      </c>
      <c r="E1556" s="6">
        <v>315.01</v>
      </c>
      <c r="F1556" s="6">
        <v>190.87</v>
      </c>
      <c r="G1556" s="6" t="s">
        <v>183</v>
      </c>
      <c r="J1556" s="6"/>
    </row>
    <row r="1557" spans="1:10" x14ac:dyDescent="0.25">
      <c r="A1557" s="6">
        <v>40123034</v>
      </c>
      <c r="B1557" s="6" t="s">
        <v>919</v>
      </c>
      <c r="C1557" s="6" t="s">
        <v>932</v>
      </c>
      <c r="D1557" s="6" t="s">
        <v>3067</v>
      </c>
      <c r="E1557" s="6">
        <v>512.98</v>
      </c>
      <c r="F1557" s="6">
        <v>310.82</v>
      </c>
      <c r="G1557" s="6" t="s">
        <v>183</v>
      </c>
      <c r="J1557" s="6"/>
    </row>
    <row r="1558" spans="1:10" x14ac:dyDescent="0.25">
      <c r="A1558" s="6">
        <v>35068042</v>
      </c>
      <c r="B1558" s="6" t="s">
        <v>619</v>
      </c>
      <c r="C1558" s="6" t="s">
        <v>620</v>
      </c>
      <c r="D1558" s="6" t="s">
        <v>3068</v>
      </c>
      <c r="E1558" s="6">
        <v>9.49</v>
      </c>
      <c r="F1558" s="6">
        <v>4.3099999999999996</v>
      </c>
      <c r="G1558" s="6" t="s">
        <v>309</v>
      </c>
      <c r="J1558" s="6"/>
    </row>
    <row r="1559" spans="1:10" x14ac:dyDescent="0.25">
      <c r="A1559" s="6">
        <v>32391029</v>
      </c>
      <c r="B1559" s="6" t="s">
        <v>919</v>
      </c>
      <c r="C1559" s="6" t="s">
        <v>3069</v>
      </c>
      <c r="D1559" s="6" t="s">
        <v>3070</v>
      </c>
      <c r="E1559" s="6">
        <v>787.52</v>
      </c>
      <c r="F1559" s="6">
        <v>477.17</v>
      </c>
      <c r="G1559" s="6" t="s">
        <v>922</v>
      </c>
      <c r="J1559" s="6"/>
    </row>
    <row r="1560" spans="1:10" x14ac:dyDescent="0.25">
      <c r="A1560" s="6">
        <v>32391043</v>
      </c>
      <c r="B1560" s="6" t="s">
        <v>919</v>
      </c>
      <c r="C1560" s="6" t="s">
        <v>925</v>
      </c>
      <c r="D1560" s="6" t="s">
        <v>3071</v>
      </c>
      <c r="E1560" s="6">
        <v>787.52</v>
      </c>
      <c r="F1560" s="6">
        <v>477.17</v>
      </c>
      <c r="G1560" s="6" t="s">
        <v>922</v>
      </c>
      <c r="J1560" s="6"/>
    </row>
    <row r="1561" spans="1:10" x14ac:dyDescent="0.25">
      <c r="A1561" s="6">
        <v>32391056</v>
      </c>
      <c r="B1561" s="6" t="s">
        <v>919</v>
      </c>
      <c r="C1561" s="6" t="s">
        <v>920</v>
      </c>
      <c r="D1561" s="6" t="s">
        <v>3072</v>
      </c>
      <c r="E1561" s="8">
        <v>1496.29</v>
      </c>
      <c r="F1561" s="6">
        <v>906.62</v>
      </c>
      <c r="G1561" s="6" t="s">
        <v>922</v>
      </c>
      <c r="J1561" s="6"/>
    </row>
    <row r="1562" spans="1:10" x14ac:dyDescent="0.25">
      <c r="A1562" s="6">
        <v>32391031</v>
      </c>
      <c r="B1562" s="6" t="s">
        <v>919</v>
      </c>
      <c r="C1562" s="6" t="s">
        <v>923</v>
      </c>
      <c r="D1562" s="6" t="s">
        <v>3073</v>
      </c>
      <c r="E1562" s="6">
        <v>210.9</v>
      </c>
      <c r="F1562" s="6">
        <v>127.78</v>
      </c>
      <c r="G1562" s="6" t="s">
        <v>922</v>
      </c>
      <c r="J1562" s="6"/>
    </row>
    <row r="1563" spans="1:10" x14ac:dyDescent="0.25">
      <c r="A1563" s="6">
        <v>28249062</v>
      </c>
      <c r="B1563" s="6" t="s">
        <v>2623</v>
      </c>
      <c r="C1563" s="6" t="s">
        <v>2632</v>
      </c>
      <c r="D1563" s="6" t="s">
        <v>3074</v>
      </c>
      <c r="E1563" s="6">
        <v>243.98</v>
      </c>
      <c r="F1563" s="6">
        <v>147.83000000000001</v>
      </c>
      <c r="G1563" s="6" t="s">
        <v>220</v>
      </c>
      <c r="J1563" s="6"/>
    </row>
    <row r="1564" spans="1:10" x14ac:dyDescent="0.25">
      <c r="A1564" s="6">
        <v>38181020</v>
      </c>
      <c r="B1564" s="6" t="s">
        <v>2623</v>
      </c>
      <c r="C1564" s="6" t="s">
        <v>2624</v>
      </c>
      <c r="D1564" s="6" t="s">
        <v>3075</v>
      </c>
      <c r="E1564" s="6">
        <v>13.82</v>
      </c>
      <c r="F1564" s="6">
        <v>8.3800000000000008</v>
      </c>
      <c r="G1564" s="6" t="s">
        <v>3076</v>
      </c>
      <c r="J1564" s="6"/>
    </row>
    <row r="1565" spans="1:10" x14ac:dyDescent="0.25">
      <c r="A1565" s="6">
        <v>45590015</v>
      </c>
      <c r="B1565" s="6" t="s">
        <v>3077</v>
      </c>
      <c r="C1565" s="6" t="s">
        <v>3078</v>
      </c>
      <c r="D1565" s="6" t="s">
        <v>3079</v>
      </c>
      <c r="E1565" s="8">
        <v>7596.38</v>
      </c>
      <c r="F1565" s="8">
        <v>4602.75</v>
      </c>
      <c r="G1565" s="6" t="s">
        <v>272</v>
      </c>
      <c r="J1565" s="6"/>
    </row>
    <row r="1566" spans="1:10" x14ac:dyDescent="0.25">
      <c r="A1566" s="6">
        <v>41769050</v>
      </c>
      <c r="B1566" s="6" t="s">
        <v>3053</v>
      </c>
      <c r="C1566" s="6" t="s">
        <v>3054</v>
      </c>
      <c r="D1566" s="6" t="s">
        <v>3080</v>
      </c>
      <c r="E1566" s="6">
        <v>56.18</v>
      </c>
      <c r="F1566" s="6">
        <v>34.04</v>
      </c>
      <c r="G1566" s="6" t="s">
        <v>188</v>
      </c>
      <c r="J1566" s="6"/>
    </row>
    <row r="1567" spans="1:10" x14ac:dyDescent="0.25">
      <c r="A1567" s="6">
        <v>36475010</v>
      </c>
      <c r="B1567" s="6" t="s">
        <v>3081</v>
      </c>
      <c r="C1567" s="6" t="s">
        <v>3082</v>
      </c>
      <c r="D1567" s="6" t="s">
        <v>3083</v>
      </c>
      <c r="E1567" s="6">
        <v>500.92</v>
      </c>
      <c r="F1567" s="6">
        <v>303.52</v>
      </c>
      <c r="G1567" s="6" t="s">
        <v>650</v>
      </c>
      <c r="J1567" s="6"/>
    </row>
    <row r="1568" spans="1:10" x14ac:dyDescent="0.25">
      <c r="A1568" s="6">
        <v>36475022</v>
      </c>
      <c r="B1568" s="6" t="s">
        <v>3081</v>
      </c>
      <c r="C1568" s="6" t="s">
        <v>3084</v>
      </c>
      <c r="D1568" s="6" t="s">
        <v>3085</v>
      </c>
      <c r="E1568" s="6">
        <v>134.05000000000001</v>
      </c>
      <c r="F1568" s="6">
        <v>81.23</v>
      </c>
      <c r="G1568" s="6" t="s">
        <v>650</v>
      </c>
      <c r="J1568" s="6"/>
    </row>
    <row r="1569" spans="1:10" x14ac:dyDescent="0.25">
      <c r="A1569" s="6">
        <v>44973016</v>
      </c>
      <c r="B1569" s="6" t="s">
        <v>3086</v>
      </c>
      <c r="C1569" s="6" t="s">
        <v>3087</v>
      </c>
      <c r="D1569" s="6" t="s">
        <v>3088</v>
      </c>
      <c r="E1569" s="6">
        <v>98.7</v>
      </c>
      <c r="F1569" s="6">
        <v>59.8</v>
      </c>
      <c r="G1569" s="6" t="s">
        <v>141</v>
      </c>
      <c r="J1569" s="6"/>
    </row>
    <row r="1570" spans="1:10" x14ac:dyDescent="0.25">
      <c r="A1570" s="6">
        <v>45097159</v>
      </c>
      <c r="B1570" s="6" t="s">
        <v>3086</v>
      </c>
      <c r="C1570" s="6" t="s">
        <v>3087</v>
      </c>
      <c r="D1570" s="6" t="s">
        <v>3089</v>
      </c>
      <c r="E1570" s="6">
        <v>98.7</v>
      </c>
      <c r="F1570" s="6">
        <v>59.8</v>
      </c>
      <c r="G1570" s="6" t="s">
        <v>172</v>
      </c>
      <c r="J1570" s="6"/>
    </row>
    <row r="1571" spans="1:10" x14ac:dyDescent="0.25">
      <c r="A1571" s="6">
        <v>45111010</v>
      </c>
      <c r="B1571" s="6" t="s">
        <v>3086</v>
      </c>
      <c r="C1571" s="6" t="s">
        <v>3087</v>
      </c>
      <c r="D1571" s="6" t="s">
        <v>3090</v>
      </c>
      <c r="E1571" s="6">
        <v>98.7</v>
      </c>
      <c r="F1571" s="6">
        <v>59.8</v>
      </c>
      <c r="G1571" s="6" t="s">
        <v>3091</v>
      </c>
      <c r="J1571" s="6"/>
    </row>
    <row r="1572" spans="1:10" x14ac:dyDescent="0.25">
      <c r="A1572" s="6">
        <v>44101018</v>
      </c>
      <c r="B1572" s="6" t="s">
        <v>3086</v>
      </c>
      <c r="C1572" s="6" t="s">
        <v>3087</v>
      </c>
      <c r="D1572" s="6" t="s">
        <v>3092</v>
      </c>
      <c r="E1572" s="6">
        <v>60</v>
      </c>
      <c r="F1572" s="6">
        <v>36.36</v>
      </c>
      <c r="G1572" s="6" t="s">
        <v>140</v>
      </c>
      <c r="J1572" s="6"/>
    </row>
    <row r="1573" spans="1:10" x14ac:dyDescent="0.25">
      <c r="A1573" s="6">
        <v>45219019</v>
      </c>
      <c r="B1573" s="6" t="s">
        <v>3086</v>
      </c>
      <c r="C1573" s="6" t="s">
        <v>3087</v>
      </c>
      <c r="D1573" s="6" t="s">
        <v>3092</v>
      </c>
      <c r="E1573" s="6">
        <v>197.39</v>
      </c>
      <c r="F1573" s="6">
        <v>119.61</v>
      </c>
      <c r="G1573" s="6" t="s">
        <v>184</v>
      </c>
      <c r="J1573" s="6"/>
    </row>
    <row r="1574" spans="1:10" x14ac:dyDescent="0.25">
      <c r="A1574" s="6">
        <v>43685092</v>
      </c>
      <c r="B1574" s="6" t="s">
        <v>3086</v>
      </c>
      <c r="C1574" s="6" t="s">
        <v>3087</v>
      </c>
      <c r="D1574" s="6" t="s">
        <v>3092</v>
      </c>
      <c r="E1574" s="6">
        <v>197.39</v>
      </c>
      <c r="F1574" s="6">
        <v>119.61</v>
      </c>
      <c r="G1574" s="6" t="s">
        <v>145</v>
      </c>
      <c r="J1574" s="6"/>
    </row>
    <row r="1575" spans="1:10" x14ac:dyDescent="0.25">
      <c r="A1575" s="6">
        <v>44584011</v>
      </c>
      <c r="B1575" s="6" t="s">
        <v>3086</v>
      </c>
      <c r="C1575" s="6" t="s">
        <v>3087</v>
      </c>
      <c r="D1575" s="6" t="s">
        <v>3093</v>
      </c>
      <c r="E1575" s="6">
        <v>197.39</v>
      </c>
      <c r="F1575" s="6">
        <v>119.61</v>
      </c>
      <c r="G1575" s="6" t="s">
        <v>188</v>
      </c>
      <c r="J1575" s="6"/>
    </row>
    <row r="1576" spans="1:10" x14ac:dyDescent="0.25">
      <c r="A1576" s="6">
        <v>44740013</v>
      </c>
      <c r="B1576" s="6" t="s">
        <v>3086</v>
      </c>
      <c r="C1576" s="6" t="s">
        <v>3087</v>
      </c>
      <c r="D1576" s="6" t="s">
        <v>3094</v>
      </c>
      <c r="E1576" s="6">
        <v>197.39</v>
      </c>
      <c r="F1576" s="6">
        <v>119.61</v>
      </c>
      <c r="G1576" s="6" t="s">
        <v>175</v>
      </c>
      <c r="J1576" s="6"/>
    </row>
    <row r="1577" spans="1:10" x14ac:dyDescent="0.25">
      <c r="A1577" s="6">
        <v>39801028</v>
      </c>
      <c r="B1577" s="6" t="s">
        <v>3095</v>
      </c>
      <c r="C1577" s="6" t="s">
        <v>3096</v>
      </c>
      <c r="D1577" s="6" t="s">
        <v>3097</v>
      </c>
      <c r="E1577" s="8">
        <v>1277.08</v>
      </c>
      <c r="F1577" s="6">
        <v>773.44</v>
      </c>
      <c r="G1577" s="6" t="s">
        <v>3098</v>
      </c>
      <c r="J1577" s="6"/>
    </row>
    <row r="1578" spans="1:10" x14ac:dyDescent="0.25">
      <c r="A1578" s="6">
        <v>39801016</v>
      </c>
      <c r="B1578" s="6" t="s">
        <v>3095</v>
      </c>
      <c r="C1578" s="6" t="s">
        <v>3099</v>
      </c>
      <c r="D1578" s="6" t="s">
        <v>3100</v>
      </c>
      <c r="E1578" s="6">
        <v>212.1</v>
      </c>
      <c r="F1578" s="6">
        <v>128.16</v>
      </c>
      <c r="G1578" s="6" t="s">
        <v>3098</v>
      </c>
      <c r="J1578" s="6"/>
    </row>
    <row r="1579" spans="1:10" x14ac:dyDescent="0.25">
      <c r="A1579" s="6">
        <v>44409047</v>
      </c>
      <c r="B1579" s="6" t="s">
        <v>1464</v>
      </c>
      <c r="C1579" s="6" t="s">
        <v>3101</v>
      </c>
      <c r="D1579" s="6" t="s">
        <v>3102</v>
      </c>
      <c r="E1579" s="6">
        <v>273.89999999999998</v>
      </c>
      <c r="F1579" s="6">
        <v>165.97</v>
      </c>
      <c r="G1579" s="6" t="s">
        <v>403</v>
      </c>
      <c r="J1579" s="6"/>
    </row>
    <row r="1580" spans="1:10" x14ac:dyDescent="0.25">
      <c r="A1580" s="6">
        <v>44409023</v>
      </c>
      <c r="B1580" s="6" t="s">
        <v>1464</v>
      </c>
      <c r="C1580" s="6" t="s">
        <v>2973</v>
      </c>
      <c r="D1580" s="6" t="s">
        <v>3103</v>
      </c>
      <c r="E1580" s="6">
        <v>160.18</v>
      </c>
      <c r="F1580" s="6">
        <v>97.05</v>
      </c>
      <c r="G1580" s="6" t="s">
        <v>403</v>
      </c>
      <c r="J1580" s="6"/>
    </row>
    <row r="1581" spans="1:10" x14ac:dyDescent="0.25">
      <c r="A1581" s="6">
        <v>44952012</v>
      </c>
      <c r="B1581" s="6" t="s">
        <v>1464</v>
      </c>
      <c r="C1581" s="6" t="s">
        <v>1465</v>
      </c>
      <c r="D1581" s="6" t="s">
        <v>3104</v>
      </c>
      <c r="E1581" s="6">
        <v>160.18</v>
      </c>
      <c r="F1581" s="6">
        <v>97.05</v>
      </c>
      <c r="G1581" s="6" t="s">
        <v>603</v>
      </c>
      <c r="J1581" s="6"/>
    </row>
    <row r="1582" spans="1:10" x14ac:dyDescent="0.25">
      <c r="A1582" s="6">
        <v>42446017</v>
      </c>
      <c r="B1582" s="6" t="s">
        <v>1464</v>
      </c>
      <c r="C1582" s="6" t="s">
        <v>1465</v>
      </c>
      <c r="D1582" s="6" t="s">
        <v>3104</v>
      </c>
      <c r="E1582" s="6">
        <v>160.18</v>
      </c>
      <c r="F1582" s="6">
        <v>97.05</v>
      </c>
      <c r="G1582" s="6" t="s">
        <v>404</v>
      </c>
      <c r="J1582" s="6"/>
    </row>
    <row r="1583" spans="1:10" x14ac:dyDescent="0.25">
      <c r="A1583" s="6">
        <v>36645036</v>
      </c>
      <c r="B1583" s="6" t="s">
        <v>2584</v>
      </c>
      <c r="C1583" s="6" t="s">
        <v>2587</v>
      </c>
      <c r="D1583" s="6" t="s">
        <v>3105</v>
      </c>
      <c r="E1583" s="6">
        <v>99.28</v>
      </c>
      <c r="F1583" s="6">
        <v>60.15</v>
      </c>
      <c r="G1583" s="6" t="s">
        <v>309</v>
      </c>
      <c r="J1583" s="6"/>
    </row>
    <row r="1584" spans="1:10" x14ac:dyDescent="0.25">
      <c r="A1584" s="6">
        <v>36645048</v>
      </c>
      <c r="B1584" s="6" t="s">
        <v>2584</v>
      </c>
      <c r="C1584" s="6" t="s">
        <v>2589</v>
      </c>
      <c r="D1584" s="6" t="s">
        <v>3106</v>
      </c>
      <c r="E1584" s="6">
        <v>150.72</v>
      </c>
      <c r="F1584" s="6">
        <v>91.32</v>
      </c>
      <c r="G1584" s="6" t="s">
        <v>309</v>
      </c>
      <c r="J1584" s="6"/>
    </row>
    <row r="1585" spans="1:10" x14ac:dyDescent="0.25">
      <c r="A1585" s="6">
        <v>36645024</v>
      </c>
      <c r="B1585" s="6" t="s">
        <v>2584</v>
      </c>
      <c r="C1585" s="6" t="s">
        <v>2594</v>
      </c>
      <c r="D1585" s="6" t="s">
        <v>3107</v>
      </c>
      <c r="E1585" s="6">
        <v>102.89</v>
      </c>
      <c r="F1585" s="6">
        <v>62.34</v>
      </c>
      <c r="G1585" s="6" t="s">
        <v>309</v>
      </c>
      <c r="J1585" s="6"/>
    </row>
    <row r="1586" spans="1:10" x14ac:dyDescent="0.25">
      <c r="A1586" s="6">
        <v>36645012</v>
      </c>
      <c r="B1586" s="6" t="s">
        <v>2584</v>
      </c>
      <c r="C1586" s="6" t="s">
        <v>2596</v>
      </c>
      <c r="D1586" s="6" t="s">
        <v>3108</v>
      </c>
      <c r="E1586" s="6">
        <v>101.08</v>
      </c>
      <c r="F1586" s="6">
        <v>61.25</v>
      </c>
      <c r="G1586" s="6" t="s">
        <v>309</v>
      </c>
      <c r="J1586" s="6"/>
    </row>
    <row r="1587" spans="1:10" x14ac:dyDescent="0.25">
      <c r="A1587" s="6">
        <v>38558021</v>
      </c>
      <c r="B1587" s="6" t="s">
        <v>2623</v>
      </c>
      <c r="C1587" s="6" t="s">
        <v>2624</v>
      </c>
      <c r="D1587" s="6" t="s">
        <v>3109</v>
      </c>
      <c r="E1587" s="6">
        <v>13.82</v>
      </c>
      <c r="F1587" s="6">
        <v>8.3800000000000008</v>
      </c>
      <c r="G1587" s="6" t="s">
        <v>309</v>
      </c>
      <c r="J1587" s="6"/>
    </row>
    <row r="1588" spans="1:10" x14ac:dyDescent="0.25">
      <c r="A1588" s="6">
        <v>38572018</v>
      </c>
      <c r="B1588" s="6" t="s">
        <v>3110</v>
      </c>
      <c r="C1588" s="6" t="s">
        <v>3111</v>
      </c>
      <c r="D1588" s="6" t="s">
        <v>3112</v>
      </c>
      <c r="E1588" s="6">
        <v>571.38</v>
      </c>
      <c r="F1588" s="6">
        <v>346.2</v>
      </c>
      <c r="G1588" s="6" t="s">
        <v>164</v>
      </c>
      <c r="J1588" s="6"/>
    </row>
    <row r="1589" spans="1:10" x14ac:dyDescent="0.25">
      <c r="A1589" s="6">
        <v>21253024</v>
      </c>
      <c r="B1589" s="6" t="s">
        <v>3113</v>
      </c>
      <c r="C1589" s="6" t="s">
        <v>3114</v>
      </c>
      <c r="D1589" s="6" t="s">
        <v>3115</v>
      </c>
      <c r="E1589" s="6">
        <v>7.86</v>
      </c>
      <c r="F1589" s="6">
        <v>3.56</v>
      </c>
      <c r="G1589" s="6" t="s">
        <v>3116</v>
      </c>
      <c r="J1589" s="6"/>
    </row>
    <row r="1590" spans="1:10" x14ac:dyDescent="0.25">
      <c r="A1590" s="6">
        <v>33177027</v>
      </c>
      <c r="B1590" s="6" t="s">
        <v>3117</v>
      </c>
      <c r="C1590" s="6" t="s">
        <v>3118</v>
      </c>
      <c r="D1590" s="6" t="s">
        <v>3119</v>
      </c>
      <c r="E1590" s="6">
        <v>238.99</v>
      </c>
      <c r="F1590" s="6">
        <v>144.81</v>
      </c>
      <c r="G1590" s="6" t="s">
        <v>268</v>
      </c>
      <c r="J1590" s="6"/>
    </row>
    <row r="1591" spans="1:10" x14ac:dyDescent="0.25">
      <c r="A1591" s="6">
        <v>34716023</v>
      </c>
      <c r="B1591" s="6" t="s">
        <v>3120</v>
      </c>
      <c r="C1591" s="6" t="s">
        <v>3121</v>
      </c>
      <c r="D1591" s="6" t="s">
        <v>3122</v>
      </c>
      <c r="E1591" s="8">
        <v>1073.1199999999999</v>
      </c>
      <c r="F1591" s="6">
        <v>650.22</v>
      </c>
      <c r="G1591" s="6" t="s">
        <v>268</v>
      </c>
      <c r="J1591" s="6"/>
    </row>
    <row r="1592" spans="1:10" x14ac:dyDescent="0.25">
      <c r="A1592" s="6">
        <v>25887062</v>
      </c>
      <c r="B1592" s="6" t="s">
        <v>1596</v>
      </c>
      <c r="C1592" s="6" t="s">
        <v>3123</v>
      </c>
      <c r="D1592" s="6" t="s">
        <v>3124</v>
      </c>
      <c r="E1592" s="6">
        <v>16.09</v>
      </c>
      <c r="F1592" s="6">
        <v>9.75</v>
      </c>
      <c r="G1592" s="6" t="s">
        <v>1114</v>
      </c>
      <c r="J1592" s="6"/>
    </row>
    <row r="1593" spans="1:10" x14ac:dyDescent="0.25">
      <c r="A1593" s="6">
        <v>44987028</v>
      </c>
      <c r="B1593" s="6" t="s">
        <v>3125</v>
      </c>
      <c r="C1593" s="6" t="s">
        <v>3126</v>
      </c>
      <c r="D1593" s="6" t="s">
        <v>3127</v>
      </c>
      <c r="E1593" s="6">
        <v>543.34</v>
      </c>
      <c r="F1593" s="6">
        <v>329.21</v>
      </c>
      <c r="G1593" s="6" t="s">
        <v>143</v>
      </c>
      <c r="J1593" s="6"/>
    </row>
    <row r="1594" spans="1:10" x14ac:dyDescent="0.25">
      <c r="A1594" s="6">
        <v>45205022</v>
      </c>
      <c r="B1594" s="6" t="s">
        <v>3125</v>
      </c>
      <c r="C1594" s="6" t="s">
        <v>3126</v>
      </c>
      <c r="D1594" s="6" t="s">
        <v>3127</v>
      </c>
      <c r="E1594" s="6">
        <v>543.34</v>
      </c>
      <c r="F1594" s="6">
        <v>329.21</v>
      </c>
      <c r="G1594" s="6" t="s">
        <v>145</v>
      </c>
      <c r="J1594" s="6"/>
    </row>
    <row r="1595" spans="1:10" x14ac:dyDescent="0.25">
      <c r="A1595" s="6">
        <v>42492013</v>
      </c>
      <c r="B1595" s="6" t="s">
        <v>243</v>
      </c>
      <c r="C1595" s="6" t="s">
        <v>3128</v>
      </c>
      <c r="D1595" s="6" t="s">
        <v>3129</v>
      </c>
      <c r="E1595" s="6">
        <v>184.03</v>
      </c>
      <c r="F1595" s="6">
        <v>111.51</v>
      </c>
      <c r="G1595" s="6" t="s">
        <v>179</v>
      </c>
      <c r="J1595" s="6"/>
    </row>
    <row r="1596" spans="1:10" x14ac:dyDescent="0.25">
      <c r="A1596" s="6">
        <v>25243193</v>
      </c>
      <c r="B1596" s="6" t="s">
        <v>3130</v>
      </c>
      <c r="C1596" s="6" t="s">
        <v>3131</v>
      </c>
      <c r="D1596" s="6" t="s">
        <v>3132</v>
      </c>
      <c r="E1596" s="6">
        <v>754.82</v>
      </c>
      <c r="F1596" s="6">
        <v>457.35</v>
      </c>
      <c r="G1596" s="6" t="s">
        <v>231</v>
      </c>
      <c r="J1596" s="6"/>
    </row>
    <row r="1597" spans="1:10" x14ac:dyDescent="0.25">
      <c r="A1597" s="6">
        <v>25243179</v>
      </c>
      <c r="B1597" s="6" t="s">
        <v>3130</v>
      </c>
      <c r="C1597" s="6" t="s">
        <v>3133</v>
      </c>
      <c r="D1597" s="6" t="s">
        <v>3134</v>
      </c>
      <c r="E1597" s="6">
        <v>167.68</v>
      </c>
      <c r="F1597" s="6">
        <v>101.6</v>
      </c>
      <c r="G1597" s="6" t="s">
        <v>231</v>
      </c>
      <c r="J1597" s="6"/>
    </row>
    <row r="1598" spans="1:10" x14ac:dyDescent="0.25">
      <c r="A1598" s="6">
        <v>25243181</v>
      </c>
      <c r="B1598" s="6" t="s">
        <v>3130</v>
      </c>
      <c r="C1598" s="6" t="s">
        <v>3135</v>
      </c>
      <c r="D1598" s="6" t="s">
        <v>3136</v>
      </c>
      <c r="E1598" s="6">
        <v>296.38</v>
      </c>
      <c r="F1598" s="6">
        <v>179.58</v>
      </c>
      <c r="G1598" s="6" t="s">
        <v>231</v>
      </c>
      <c r="J1598" s="6"/>
    </row>
    <row r="1599" spans="1:10" x14ac:dyDescent="0.25">
      <c r="A1599" s="6">
        <v>43195015</v>
      </c>
      <c r="B1599" s="6" t="s">
        <v>3137</v>
      </c>
      <c r="C1599" s="6" t="s">
        <v>3138</v>
      </c>
      <c r="D1599" s="6" t="s">
        <v>3139</v>
      </c>
      <c r="E1599" s="6">
        <v>900.79</v>
      </c>
      <c r="F1599" s="6">
        <v>545.79999999999995</v>
      </c>
      <c r="G1599" s="6" t="s">
        <v>650</v>
      </c>
      <c r="J1599" s="6"/>
    </row>
    <row r="1600" spans="1:10" x14ac:dyDescent="0.25">
      <c r="A1600" s="6">
        <v>38849016</v>
      </c>
      <c r="B1600" s="6" t="s">
        <v>3140</v>
      </c>
      <c r="C1600" s="6" t="s">
        <v>3141</v>
      </c>
      <c r="D1600" s="6" t="s">
        <v>3142</v>
      </c>
      <c r="E1600" s="6">
        <v>616.65</v>
      </c>
      <c r="F1600" s="6">
        <v>373.64</v>
      </c>
      <c r="G1600" s="6" t="s">
        <v>3143</v>
      </c>
      <c r="J1600" s="6"/>
    </row>
    <row r="1601" spans="1:10" x14ac:dyDescent="0.25">
      <c r="A1601" s="6">
        <v>38849030</v>
      </c>
      <c r="B1601" s="6" t="s">
        <v>3140</v>
      </c>
      <c r="C1601" s="6" t="s">
        <v>3144</v>
      </c>
      <c r="D1601" s="6" t="s">
        <v>3145</v>
      </c>
      <c r="E1601" s="6">
        <v>616.65</v>
      </c>
      <c r="F1601" s="6">
        <v>373.64</v>
      </c>
      <c r="G1601" s="6" t="s">
        <v>3143</v>
      </c>
      <c r="J1601" s="6"/>
    </row>
    <row r="1602" spans="1:10" x14ac:dyDescent="0.25">
      <c r="A1602" s="6">
        <v>31251010</v>
      </c>
      <c r="B1602" s="6" t="s">
        <v>3146</v>
      </c>
      <c r="C1602" s="6" t="s">
        <v>3147</v>
      </c>
      <c r="D1602" s="6" t="s">
        <v>3148</v>
      </c>
      <c r="E1602" s="6">
        <v>261.60000000000002</v>
      </c>
      <c r="F1602" s="6">
        <v>118.9</v>
      </c>
      <c r="G1602" s="6" t="s">
        <v>220</v>
      </c>
      <c r="J1602" s="6"/>
    </row>
    <row r="1603" spans="1:10" x14ac:dyDescent="0.25">
      <c r="A1603" s="6">
        <v>40877033</v>
      </c>
      <c r="B1603" s="6" t="s">
        <v>1538</v>
      </c>
      <c r="C1603" s="6" t="s">
        <v>3149</v>
      </c>
      <c r="D1603" s="6" t="s">
        <v>3150</v>
      </c>
      <c r="E1603" s="6">
        <v>156.22999999999999</v>
      </c>
      <c r="F1603" s="6">
        <v>94.67</v>
      </c>
      <c r="G1603" s="6" t="s">
        <v>175</v>
      </c>
      <c r="J1603" s="6"/>
    </row>
    <row r="1604" spans="1:10" x14ac:dyDescent="0.25">
      <c r="A1604" s="6">
        <v>41872019</v>
      </c>
      <c r="B1604" s="6" t="s">
        <v>1538</v>
      </c>
      <c r="C1604" s="6" t="s">
        <v>3151</v>
      </c>
      <c r="D1604" s="6" t="s">
        <v>3152</v>
      </c>
      <c r="E1604" s="6">
        <v>63.09</v>
      </c>
      <c r="F1604" s="6">
        <v>38.229999999999997</v>
      </c>
      <c r="G1604" s="6" t="s">
        <v>168</v>
      </c>
      <c r="J1604" s="6"/>
    </row>
    <row r="1605" spans="1:10" x14ac:dyDescent="0.25">
      <c r="A1605" s="6">
        <v>40327025</v>
      </c>
      <c r="B1605" s="6" t="s">
        <v>1538</v>
      </c>
      <c r="C1605" s="6" t="s">
        <v>3153</v>
      </c>
      <c r="D1605" s="6" t="s">
        <v>3154</v>
      </c>
      <c r="E1605" s="8">
        <v>1261.98</v>
      </c>
      <c r="F1605" s="6">
        <v>764.66</v>
      </c>
      <c r="G1605" s="6" t="s">
        <v>190</v>
      </c>
      <c r="J1605" s="6"/>
    </row>
    <row r="1606" spans="1:10" x14ac:dyDescent="0.25">
      <c r="A1606" s="6">
        <v>40330045</v>
      </c>
      <c r="B1606" s="6" t="s">
        <v>1538</v>
      </c>
      <c r="C1606" s="6" t="s">
        <v>3153</v>
      </c>
      <c r="D1606" s="6" t="s">
        <v>3155</v>
      </c>
      <c r="E1606" s="8">
        <v>1261.98</v>
      </c>
      <c r="F1606" s="6">
        <v>764.66</v>
      </c>
      <c r="G1606" s="6" t="s">
        <v>843</v>
      </c>
      <c r="J1606" s="6"/>
    </row>
    <row r="1607" spans="1:10" x14ac:dyDescent="0.25">
      <c r="A1607" s="6">
        <v>38327019</v>
      </c>
      <c r="B1607" s="6" t="s">
        <v>3156</v>
      </c>
      <c r="C1607" s="6" t="s">
        <v>3157</v>
      </c>
      <c r="D1607" s="6" t="s">
        <v>3158</v>
      </c>
      <c r="E1607" s="8">
        <v>1468.64</v>
      </c>
      <c r="F1607" s="6">
        <v>889.87</v>
      </c>
      <c r="G1607" s="6" t="s">
        <v>190</v>
      </c>
      <c r="J1607" s="6"/>
    </row>
    <row r="1608" spans="1:10" x14ac:dyDescent="0.25">
      <c r="A1608" s="6">
        <v>36501043</v>
      </c>
      <c r="B1608" s="6" t="s">
        <v>625</v>
      </c>
      <c r="C1608" s="6" t="s">
        <v>630</v>
      </c>
      <c r="D1608" s="6" t="s">
        <v>3159</v>
      </c>
      <c r="E1608" s="6">
        <v>19.920000000000002</v>
      </c>
      <c r="F1608" s="6">
        <v>12.07</v>
      </c>
      <c r="G1608" s="6" t="s">
        <v>2351</v>
      </c>
      <c r="J1608" s="6"/>
    </row>
    <row r="1609" spans="1:10" x14ac:dyDescent="0.25">
      <c r="A1609" s="6">
        <v>36501031</v>
      </c>
      <c r="B1609" s="6" t="s">
        <v>625</v>
      </c>
      <c r="C1609" s="6" t="s">
        <v>626</v>
      </c>
      <c r="D1609" s="6" t="s">
        <v>3160</v>
      </c>
      <c r="E1609" s="6">
        <v>9.3699999999999992</v>
      </c>
      <c r="F1609" s="6">
        <v>5.68</v>
      </c>
      <c r="G1609" s="6" t="s">
        <v>2351</v>
      </c>
      <c r="J1609" s="6"/>
    </row>
    <row r="1610" spans="1:10" x14ac:dyDescent="0.25">
      <c r="A1610" s="6">
        <v>35609066</v>
      </c>
      <c r="B1610" s="6" t="s">
        <v>3161</v>
      </c>
      <c r="C1610" s="6" t="s">
        <v>3162</v>
      </c>
      <c r="D1610" s="6" t="s">
        <v>3163</v>
      </c>
      <c r="E1610" s="8">
        <v>3655.22</v>
      </c>
      <c r="F1610" s="8">
        <v>2214.7399999999998</v>
      </c>
      <c r="G1610" s="6" t="s">
        <v>552</v>
      </c>
      <c r="J1610" s="6"/>
    </row>
    <row r="1611" spans="1:10" x14ac:dyDescent="0.25">
      <c r="A1611" s="6">
        <v>35026018</v>
      </c>
      <c r="B1611" s="6" t="s">
        <v>396</v>
      </c>
      <c r="C1611" s="6" t="s">
        <v>400</v>
      </c>
      <c r="D1611" s="6" t="s">
        <v>3164</v>
      </c>
      <c r="E1611" s="6">
        <v>37.909999999999997</v>
      </c>
      <c r="F1611" s="6">
        <v>22.97</v>
      </c>
      <c r="G1611" s="6" t="s">
        <v>3165</v>
      </c>
      <c r="J1611" s="6"/>
    </row>
    <row r="1612" spans="1:10" x14ac:dyDescent="0.25">
      <c r="A1612" s="6">
        <v>35026020</v>
      </c>
      <c r="B1612" s="6" t="s">
        <v>396</v>
      </c>
      <c r="C1612" s="6" t="s">
        <v>397</v>
      </c>
      <c r="D1612" s="6" t="s">
        <v>3166</v>
      </c>
      <c r="E1612" s="6">
        <v>118.26</v>
      </c>
      <c r="F1612" s="6">
        <v>71.650000000000006</v>
      </c>
      <c r="G1612" s="6" t="s">
        <v>3165</v>
      </c>
      <c r="J1612" s="6"/>
    </row>
    <row r="1613" spans="1:10" x14ac:dyDescent="0.25">
      <c r="A1613" s="6">
        <v>43535032</v>
      </c>
      <c r="B1613" s="6" t="s">
        <v>3167</v>
      </c>
      <c r="C1613" s="6" t="s">
        <v>3168</v>
      </c>
      <c r="D1613" s="6" t="s">
        <v>3169</v>
      </c>
      <c r="E1613" s="8">
        <v>38155.919999999998</v>
      </c>
      <c r="F1613" s="8">
        <v>23119.200000000001</v>
      </c>
      <c r="G1613" s="6" t="s">
        <v>3170</v>
      </c>
      <c r="J1613" s="6"/>
    </row>
    <row r="1614" spans="1:10" x14ac:dyDescent="0.25">
      <c r="A1614" s="6">
        <v>43535018</v>
      </c>
      <c r="B1614" s="6" t="s">
        <v>3167</v>
      </c>
      <c r="C1614" s="6" t="s">
        <v>3171</v>
      </c>
      <c r="D1614" s="6" t="s">
        <v>3172</v>
      </c>
      <c r="E1614" s="8">
        <v>4769.49</v>
      </c>
      <c r="F1614" s="8">
        <v>2889.9</v>
      </c>
      <c r="G1614" s="6" t="s">
        <v>3170</v>
      </c>
      <c r="J1614" s="6"/>
    </row>
    <row r="1615" spans="1:10" x14ac:dyDescent="0.25">
      <c r="A1615" s="6">
        <v>43535020</v>
      </c>
      <c r="B1615" s="6" t="s">
        <v>3167</v>
      </c>
      <c r="C1615" s="6" t="s">
        <v>3173</v>
      </c>
      <c r="D1615" s="6" t="s">
        <v>3174</v>
      </c>
      <c r="E1615" s="8">
        <v>9538.98</v>
      </c>
      <c r="F1615" s="8">
        <v>5779.8</v>
      </c>
      <c r="G1615" s="6" t="s">
        <v>3170</v>
      </c>
      <c r="J1615" s="6"/>
    </row>
    <row r="1616" spans="1:10" x14ac:dyDescent="0.25">
      <c r="A1616" s="6">
        <v>45772011</v>
      </c>
      <c r="B1616" s="6" t="s">
        <v>3175</v>
      </c>
      <c r="C1616" s="6" t="s">
        <v>3176</v>
      </c>
      <c r="D1616" s="6" t="s">
        <v>3177</v>
      </c>
      <c r="E1616" s="8">
        <v>3404.74</v>
      </c>
      <c r="F1616" s="8">
        <v>2062.98</v>
      </c>
      <c r="G1616" s="6" t="s">
        <v>552</v>
      </c>
      <c r="J1616" s="6"/>
    </row>
    <row r="1617" spans="1:10" x14ac:dyDescent="0.25">
      <c r="A1617" s="6">
        <v>43799079</v>
      </c>
      <c r="B1617" s="6" t="s">
        <v>3178</v>
      </c>
      <c r="C1617" s="6" t="s">
        <v>3179</v>
      </c>
      <c r="D1617" s="6" t="s">
        <v>3180</v>
      </c>
      <c r="E1617" s="8">
        <v>1011.9</v>
      </c>
      <c r="F1617" s="6">
        <v>613.11</v>
      </c>
      <c r="G1617" s="6" t="s">
        <v>552</v>
      </c>
      <c r="J1617" s="6"/>
    </row>
    <row r="1618" spans="1:10" x14ac:dyDescent="0.25">
      <c r="A1618" s="6">
        <v>43799081</v>
      </c>
      <c r="B1618" s="6" t="s">
        <v>3178</v>
      </c>
      <c r="C1618" s="6" t="s">
        <v>3181</v>
      </c>
      <c r="D1618" s="6" t="s">
        <v>3182</v>
      </c>
      <c r="E1618" s="8">
        <v>1305.69</v>
      </c>
      <c r="F1618" s="6">
        <v>791.13</v>
      </c>
      <c r="G1618" s="6" t="s">
        <v>552</v>
      </c>
      <c r="J1618" s="6"/>
    </row>
    <row r="1619" spans="1:10" x14ac:dyDescent="0.25">
      <c r="A1619" s="6">
        <v>43799093</v>
      </c>
      <c r="B1619" s="6" t="s">
        <v>3178</v>
      </c>
      <c r="C1619" s="6" t="s">
        <v>3183</v>
      </c>
      <c r="D1619" s="6" t="s">
        <v>3184</v>
      </c>
      <c r="E1619" s="8">
        <v>1632.11</v>
      </c>
      <c r="F1619" s="6">
        <v>988.91</v>
      </c>
      <c r="G1619" s="6" t="s">
        <v>552</v>
      </c>
      <c r="J1619" s="6"/>
    </row>
    <row r="1620" spans="1:10" x14ac:dyDescent="0.25">
      <c r="A1620" s="6">
        <v>43799105</v>
      </c>
      <c r="B1620" s="6" t="s">
        <v>3178</v>
      </c>
      <c r="C1620" s="6" t="s">
        <v>3185</v>
      </c>
      <c r="D1620" s="6" t="s">
        <v>3186</v>
      </c>
      <c r="E1620" s="8">
        <v>2040.13</v>
      </c>
      <c r="F1620" s="8">
        <v>1236.1400000000001</v>
      </c>
      <c r="G1620" s="6" t="s">
        <v>552</v>
      </c>
      <c r="J1620" s="6"/>
    </row>
    <row r="1621" spans="1:10" x14ac:dyDescent="0.25">
      <c r="A1621" s="6">
        <v>42015014</v>
      </c>
      <c r="B1621" s="6" t="s">
        <v>3035</v>
      </c>
      <c r="C1621" s="6" t="s">
        <v>3187</v>
      </c>
      <c r="D1621" s="6" t="s">
        <v>3188</v>
      </c>
      <c r="E1621" s="6">
        <v>90.12</v>
      </c>
      <c r="F1621" s="6">
        <v>54.61</v>
      </c>
      <c r="G1621" s="6" t="s">
        <v>1942</v>
      </c>
      <c r="J1621" s="6"/>
    </row>
    <row r="1622" spans="1:10" x14ac:dyDescent="0.25">
      <c r="A1622" s="6">
        <v>6035024</v>
      </c>
      <c r="B1622" s="6" t="s">
        <v>2230</v>
      </c>
      <c r="C1622" s="6" t="s">
        <v>2233</v>
      </c>
      <c r="D1622" s="6" t="s">
        <v>3189</v>
      </c>
      <c r="E1622" s="6">
        <v>26.01</v>
      </c>
      <c r="F1622" s="6">
        <v>11.83</v>
      </c>
      <c r="G1622" s="6" t="s">
        <v>3190</v>
      </c>
      <c r="J1622" s="6"/>
    </row>
    <row r="1623" spans="1:10" x14ac:dyDescent="0.25">
      <c r="A1623" s="6">
        <v>6035051</v>
      </c>
      <c r="B1623" s="6" t="s">
        <v>2230</v>
      </c>
      <c r="C1623" s="6" t="s">
        <v>3191</v>
      </c>
      <c r="D1623" s="6" t="s">
        <v>3192</v>
      </c>
      <c r="E1623" s="6">
        <v>79.760000000000005</v>
      </c>
      <c r="F1623" s="6">
        <v>36.25</v>
      </c>
      <c r="G1623" s="6" t="s">
        <v>3190</v>
      </c>
      <c r="J1623" s="6"/>
    </row>
    <row r="1624" spans="1:10" x14ac:dyDescent="0.25">
      <c r="A1624" s="6">
        <v>43618014</v>
      </c>
      <c r="B1624" s="6" t="s">
        <v>3193</v>
      </c>
      <c r="C1624" s="6" t="s">
        <v>3194</v>
      </c>
      <c r="D1624" s="6" t="s">
        <v>3195</v>
      </c>
      <c r="E1624" s="8">
        <v>1185.28</v>
      </c>
      <c r="F1624" s="6">
        <v>718</v>
      </c>
      <c r="G1624" s="6" t="s">
        <v>650</v>
      </c>
      <c r="J1624" s="6"/>
    </row>
    <row r="1625" spans="1:10" x14ac:dyDescent="0.25">
      <c r="A1625" s="6">
        <v>34947046</v>
      </c>
      <c r="B1625" s="6" t="s">
        <v>146</v>
      </c>
      <c r="C1625" s="6" t="s">
        <v>147</v>
      </c>
      <c r="D1625" s="6" t="s">
        <v>3196</v>
      </c>
      <c r="E1625" s="6">
        <v>751.17</v>
      </c>
      <c r="F1625" s="6">
        <v>455.15</v>
      </c>
      <c r="G1625" s="6" t="s">
        <v>650</v>
      </c>
      <c r="J1625" s="6"/>
    </row>
    <row r="1626" spans="1:10" x14ac:dyDescent="0.25">
      <c r="A1626" s="6">
        <v>36716013</v>
      </c>
      <c r="B1626" s="6" t="s">
        <v>3197</v>
      </c>
      <c r="C1626" s="6" t="s">
        <v>3198</v>
      </c>
      <c r="D1626" s="6" t="s">
        <v>3199</v>
      </c>
      <c r="E1626" s="6">
        <v>677.72</v>
      </c>
      <c r="F1626" s="6">
        <v>410.64</v>
      </c>
      <c r="G1626" s="6" t="s">
        <v>870</v>
      </c>
      <c r="J1626" s="6"/>
    </row>
    <row r="1627" spans="1:10" x14ac:dyDescent="0.25">
      <c r="A1627" s="6">
        <v>45266018</v>
      </c>
      <c r="B1627" s="6" t="s">
        <v>1965</v>
      </c>
      <c r="C1627" s="6" t="s">
        <v>1966</v>
      </c>
      <c r="D1627" s="6" t="s">
        <v>3200</v>
      </c>
      <c r="E1627" s="8">
        <v>1653.59</v>
      </c>
      <c r="F1627" s="8">
        <v>1001.93</v>
      </c>
      <c r="G1627" s="6" t="s">
        <v>1498</v>
      </c>
      <c r="J1627" s="6"/>
    </row>
    <row r="1628" spans="1:10" x14ac:dyDescent="0.25">
      <c r="A1628" s="6">
        <v>45266020</v>
      </c>
      <c r="B1628" s="6" t="s">
        <v>1965</v>
      </c>
      <c r="C1628" s="6" t="s">
        <v>1970</v>
      </c>
      <c r="D1628" s="6" t="s">
        <v>3201</v>
      </c>
      <c r="E1628" s="6">
        <v>661.56</v>
      </c>
      <c r="F1628" s="6">
        <v>400.84</v>
      </c>
      <c r="G1628" s="6" t="s">
        <v>1498</v>
      </c>
      <c r="J1628" s="6"/>
    </row>
    <row r="1629" spans="1:10" x14ac:dyDescent="0.25">
      <c r="A1629" s="6">
        <v>37046012</v>
      </c>
      <c r="B1629" s="6" t="s">
        <v>3125</v>
      </c>
      <c r="C1629" s="6" t="s">
        <v>3126</v>
      </c>
      <c r="D1629" s="6" t="s">
        <v>3202</v>
      </c>
      <c r="E1629" s="6">
        <v>810.96</v>
      </c>
      <c r="F1629" s="6">
        <v>491.37</v>
      </c>
      <c r="G1629" s="6" t="s">
        <v>190</v>
      </c>
      <c r="J1629" s="6"/>
    </row>
    <row r="1630" spans="1:10" x14ac:dyDescent="0.25">
      <c r="A1630" s="6">
        <v>37150012</v>
      </c>
      <c r="B1630" s="6" t="s">
        <v>3203</v>
      </c>
      <c r="C1630" s="6" t="s">
        <v>3204</v>
      </c>
      <c r="D1630" s="6" t="s">
        <v>3205</v>
      </c>
      <c r="E1630" s="8">
        <v>2681.09</v>
      </c>
      <c r="F1630" s="8">
        <v>1624.5</v>
      </c>
      <c r="G1630" s="6" t="s">
        <v>2950</v>
      </c>
      <c r="J1630" s="6"/>
    </row>
    <row r="1631" spans="1:10" x14ac:dyDescent="0.25">
      <c r="A1631" s="6">
        <v>38633044</v>
      </c>
      <c r="B1631" s="6" t="s">
        <v>3206</v>
      </c>
      <c r="C1631" s="6" t="s">
        <v>3207</v>
      </c>
      <c r="D1631" s="6" t="s">
        <v>3208</v>
      </c>
      <c r="E1631" s="8">
        <v>1824.63</v>
      </c>
      <c r="F1631" s="8">
        <v>1105.56</v>
      </c>
      <c r="G1631" s="6" t="s">
        <v>199</v>
      </c>
      <c r="J1631" s="6"/>
    </row>
    <row r="1632" spans="1:10" x14ac:dyDescent="0.25">
      <c r="A1632" s="6">
        <v>38633069</v>
      </c>
      <c r="B1632" s="6" t="s">
        <v>3206</v>
      </c>
      <c r="C1632" s="6" t="s">
        <v>3209</v>
      </c>
      <c r="D1632" s="6" t="s">
        <v>3210</v>
      </c>
      <c r="E1632" s="8">
        <v>2189.56</v>
      </c>
      <c r="F1632" s="8">
        <v>1326.68</v>
      </c>
      <c r="G1632" s="6" t="s">
        <v>199</v>
      </c>
      <c r="J1632" s="6"/>
    </row>
    <row r="1633" spans="1:10" x14ac:dyDescent="0.25">
      <c r="A1633" s="6">
        <v>26965069</v>
      </c>
      <c r="B1633" s="6" t="s">
        <v>3211</v>
      </c>
      <c r="C1633" s="6" t="s">
        <v>3212</v>
      </c>
      <c r="D1633" s="6" t="s">
        <v>3213</v>
      </c>
      <c r="E1633" s="6">
        <v>65.8</v>
      </c>
      <c r="F1633" s="6">
        <v>29.91</v>
      </c>
      <c r="G1633" s="6" t="s">
        <v>1179</v>
      </c>
      <c r="J1633" s="6"/>
    </row>
    <row r="1634" spans="1:10" x14ac:dyDescent="0.25">
      <c r="A1634" s="6">
        <v>26965095</v>
      </c>
      <c r="B1634" s="6" t="s">
        <v>3211</v>
      </c>
      <c r="C1634" s="6" t="s">
        <v>3214</v>
      </c>
      <c r="D1634" s="6" t="s">
        <v>3215</v>
      </c>
      <c r="E1634" s="6">
        <v>72.349999999999994</v>
      </c>
      <c r="F1634" s="6">
        <v>32.89</v>
      </c>
      <c r="G1634" s="6" t="s">
        <v>1179</v>
      </c>
      <c r="J1634" s="6"/>
    </row>
    <row r="1635" spans="1:10" x14ac:dyDescent="0.25">
      <c r="A1635" s="6">
        <v>26965133</v>
      </c>
      <c r="B1635" s="6" t="s">
        <v>3211</v>
      </c>
      <c r="C1635" s="6" t="s">
        <v>3216</v>
      </c>
      <c r="D1635" s="6" t="s">
        <v>3217</v>
      </c>
      <c r="E1635" s="6">
        <v>128.31</v>
      </c>
      <c r="F1635" s="6">
        <v>58.32</v>
      </c>
      <c r="G1635" s="6" t="s">
        <v>1179</v>
      </c>
      <c r="J1635" s="6"/>
    </row>
    <row r="1636" spans="1:10" x14ac:dyDescent="0.25">
      <c r="A1636" s="6">
        <v>26965107</v>
      </c>
      <c r="B1636" s="6" t="s">
        <v>3211</v>
      </c>
      <c r="C1636" s="6" t="s">
        <v>3218</v>
      </c>
      <c r="D1636" s="6" t="s">
        <v>3219</v>
      </c>
      <c r="E1636" s="6">
        <v>144.72999999999999</v>
      </c>
      <c r="F1636" s="6">
        <v>65.8</v>
      </c>
      <c r="G1636" s="6" t="s">
        <v>1179</v>
      </c>
      <c r="J1636" s="6"/>
    </row>
    <row r="1637" spans="1:10" x14ac:dyDescent="0.25">
      <c r="A1637" s="6">
        <v>26965044</v>
      </c>
      <c r="B1637" s="6" t="s">
        <v>3211</v>
      </c>
      <c r="C1637" s="6" t="s">
        <v>3220</v>
      </c>
      <c r="D1637" s="6" t="s">
        <v>3221</v>
      </c>
      <c r="E1637" s="6">
        <v>32.909999999999997</v>
      </c>
      <c r="F1637" s="6">
        <v>14.95</v>
      </c>
      <c r="G1637" s="6" t="s">
        <v>1179</v>
      </c>
      <c r="J1637" s="6"/>
    </row>
    <row r="1638" spans="1:10" x14ac:dyDescent="0.25">
      <c r="A1638" s="6">
        <v>26965083</v>
      </c>
      <c r="B1638" s="6" t="s">
        <v>3211</v>
      </c>
      <c r="C1638" s="6" t="s">
        <v>3222</v>
      </c>
      <c r="D1638" s="6" t="s">
        <v>3223</v>
      </c>
      <c r="E1638" s="6">
        <v>36.200000000000003</v>
      </c>
      <c r="F1638" s="6">
        <v>16.45</v>
      </c>
      <c r="G1638" s="6" t="s">
        <v>1179</v>
      </c>
      <c r="J1638" s="6"/>
    </row>
    <row r="1639" spans="1:10" x14ac:dyDescent="0.25">
      <c r="A1639" s="6">
        <v>26965145</v>
      </c>
      <c r="B1639" s="6" t="s">
        <v>3211</v>
      </c>
      <c r="C1639" s="6" t="s">
        <v>3224</v>
      </c>
      <c r="D1639" s="6" t="s">
        <v>3225</v>
      </c>
      <c r="E1639" s="6">
        <v>320.77999999999997</v>
      </c>
      <c r="F1639" s="6">
        <v>145.81</v>
      </c>
      <c r="G1639" s="6" t="s">
        <v>1179</v>
      </c>
      <c r="J1639" s="6"/>
    </row>
    <row r="1640" spans="1:10" x14ac:dyDescent="0.25">
      <c r="A1640" s="6">
        <v>26965160</v>
      </c>
      <c r="B1640" s="6" t="s">
        <v>3211</v>
      </c>
      <c r="C1640" s="6" t="s">
        <v>3226</v>
      </c>
      <c r="D1640" s="6" t="s">
        <v>3227</v>
      </c>
      <c r="E1640" s="6">
        <v>358.31</v>
      </c>
      <c r="F1640" s="6">
        <v>162.87</v>
      </c>
      <c r="G1640" s="6" t="s">
        <v>1179</v>
      </c>
      <c r="J1640" s="6"/>
    </row>
    <row r="1641" spans="1:10" x14ac:dyDescent="0.25">
      <c r="A1641" s="6">
        <v>26965057</v>
      </c>
      <c r="B1641" s="6" t="s">
        <v>3211</v>
      </c>
      <c r="C1641" s="6" t="s">
        <v>3228</v>
      </c>
      <c r="D1641" s="6" t="s">
        <v>3229</v>
      </c>
      <c r="E1641" s="6">
        <v>49.33</v>
      </c>
      <c r="F1641" s="6">
        <v>22.43</v>
      </c>
      <c r="G1641" s="6" t="s">
        <v>1179</v>
      </c>
      <c r="J1641" s="6"/>
    </row>
    <row r="1642" spans="1:10" x14ac:dyDescent="0.25">
      <c r="A1642" s="6">
        <v>23309103</v>
      </c>
      <c r="B1642" s="6" t="s">
        <v>2718</v>
      </c>
      <c r="C1642" s="6" t="s">
        <v>3230</v>
      </c>
      <c r="D1642" s="6" t="s">
        <v>3231</v>
      </c>
      <c r="E1642" s="6">
        <v>208.13</v>
      </c>
      <c r="F1642" s="6">
        <v>126.11</v>
      </c>
      <c r="G1642" s="6" t="s">
        <v>389</v>
      </c>
      <c r="J1642" s="6"/>
    </row>
    <row r="1643" spans="1:10" x14ac:dyDescent="0.25">
      <c r="A1643" s="6">
        <v>26360089</v>
      </c>
      <c r="B1643" s="6" t="s">
        <v>333</v>
      </c>
      <c r="C1643" s="6" t="s">
        <v>3232</v>
      </c>
      <c r="D1643" s="6" t="s">
        <v>3233</v>
      </c>
      <c r="E1643" s="6">
        <v>4.3600000000000003</v>
      </c>
      <c r="F1643" s="6">
        <v>1.98</v>
      </c>
      <c r="G1643" s="6" t="s">
        <v>220</v>
      </c>
      <c r="J1643" s="6"/>
    </row>
    <row r="1644" spans="1:10" x14ac:dyDescent="0.25">
      <c r="A1644" s="6">
        <v>26360026</v>
      </c>
      <c r="B1644" s="6" t="s">
        <v>333</v>
      </c>
      <c r="C1644" s="6" t="s">
        <v>3234</v>
      </c>
      <c r="D1644" s="6" t="s">
        <v>3235</v>
      </c>
      <c r="E1644" s="6">
        <v>2.5299999999999998</v>
      </c>
      <c r="F1644" s="6">
        <v>1.1499999999999999</v>
      </c>
      <c r="G1644" s="6" t="s">
        <v>220</v>
      </c>
      <c r="J1644" s="6"/>
    </row>
    <row r="1645" spans="1:10" x14ac:dyDescent="0.25">
      <c r="A1645" s="6">
        <v>39184041</v>
      </c>
      <c r="B1645" s="6" t="s">
        <v>891</v>
      </c>
      <c r="C1645" s="6" t="s">
        <v>892</v>
      </c>
      <c r="D1645" s="6" t="s">
        <v>3236</v>
      </c>
      <c r="E1645" s="6">
        <v>24.35</v>
      </c>
      <c r="F1645" s="6">
        <v>14.75</v>
      </c>
      <c r="G1645" s="6" t="s">
        <v>716</v>
      </c>
      <c r="J1645" s="6"/>
    </row>
    <row r="1646" spans="1:10" x14ac:dyDescent="0.25">
      <c r="A1646" s="6">
        <v>39184039</v>
      </c>
      <c r="B1646" s="6" t="s">
        <v>891</v>
      </c>
      <c r="C1646" s="6" t="s">
        <v>897</v>
      </c>
      <c r="D1646" s="6" t="s">
        <v>3237</v>
      </c>
      <c r="E1646" s="6">
        <v>12.55</v>
      </c>
      <c r="F1646" s="6">
        <v>7.61</v>
      </c>
      <c r="G1646" s="6" t="s">
        <v>716</v>
      </c>
      <c r="J1646" s="6"/>
    </row>
    <row r="1647" spans="1:10" x14ac:dyDescent="0.25">
      <c r="A1647" s="6">
        <v>39184054</v>
      </c>
      <c r="B1647" s="6" t="s">
        <v>891</v>
      </c>
      <c r="C1647" s="6" t="s">
        <v>895</v>
      </c>
      <c r="D1647" s="6" t="s">
        <v>3238</v>
      </c>
      <c r="E1647" s="6">
        <v>21.09</v>
      </c>
      <c r="F1647" s="6">
        <v>12.78</v>
      </c>
      <c r="G1647" s="6" t="s">
        <v>716</v>
      </c>
      <c r="J1647" s="6"/>
    </row>
    <row r="1648" spans="1:10" x14ac:dyDescent="0.25">
      <c r="A1648" s="6">
        <v>39184066</v>
      </c>
      <c r="B1648" s="6" t="s">
        <v>891</v>
      </c>
      <c r="C1648" s="6" t="s">
        <v>899</v>
      </c>
      <c r="D1648" s="6" t="s">
        <v>3239</v>
      </c>
      <c r="E1648" s="6">
        <v>22.31</v>
      </c>
      <c r="F1648" s="6">
        <v>13.52</v>
      </c>
      <c r="G1648" s="6" t="s">
        <v>716</v>
      </c>
      <c r="J1648" s="6"/>
    </row>
    <row r="1649" spans="1:10" x14ac:dyDescent="0.25">
      <c r="A1649" s="6">
        <v>40876029</v>
      </c>
      <c r="B1649" s="6" t="s">
        <v>969</v>
      </c>
      <c r="C1649" s="6" t="s">
        <v>970</v>
      </c>
      <c r="D1649" s="6" t="s">
        <v>3240</v>
      </c>
      <c r="E1649" s="6">
        <v>8.4600000000000009</v>
      </c>
      <c r="F1649" s="6">
        <v>5.13</v>
      </c>
      <c r="G1649" s="6" t="s">
        <v>3241</v>
      </c>
      <c r="J1649" s="6"/>
    </row>
    <row r="1650" spans="1:10" x14ac:dyDescent="0.25">
      <c r="A1650" s="6">
        <v>40135028</v>
      </c>
      <c r="B1650" s="6" t="s">
        <v>969</v>
      </c>
      <c r="C1650" s="6" t="s">
        <v>970</v>
      </c>
      <c r="D1650" s="6" t="s">
        <v>3242</v>
      </c>
      <c r="E1650" s="6">
        <v>14.14</v>
      </c>
      <c r="F1650" s="6">
        <v>8.57</v>
      </c>
      <c r="G1650" s="6" t="s">
        <v>438</v>
      </c>
      <c r="J1650" s="6"/>
    </row>
    <row r="1651" spans="1:10" x14ac:dyDescent="0.25">
      <c r="A1651" s="6">
        <v>26195139</v>
      </c>
      <c r="B1651" s="6" t="s">
        <v>1430</v>
      </c>
      <c r="C1651" s="6" t="s">
        <v>1431</v>
      </c>
      <c r="D1651" s="6" t="s">
        <v>3243</v>
      </c>
      <c r="E1651" s="6">
        <v>475.39</v>
      </c>
      <c r="F1651" s="6">
        <v>216.09</v>
      </c>
      <c r="G1651" s="6" t="s">
        <v>142</v>
      </c>
      <c r="J1651" s="6"/>
    </row>
    <row r="1652" spans="1:10" x14ac:dyDescent="0.25">
      <c r="A1652" s="6">
        <v>26195103</v>
      </c>
      <c r="B1652" s="6" t="s">
        <v>1430</v>
      </c>
      <c r="C1652" s="6" t="s">
        <v>1433</v>
      </c>
      <c r="D1652" s="6" t="s">
        <v>3244</v>
      </c>
      <c r="E1652" s="6">
        <v>67.099999999999994</v>
      </c>
      <c r="F1652" s="6">
        <v>30.5</v>
      </c>
      <c r="G1652" s="6" t="s">
        <v>142</v>
      </c>
      <c r="J1652" s="6"/>
    </row>
    <row r="1653" spans="1:10" x14ac:dyDescent="0.25">
      <c r="A1653" s="6">
        <v>26195091</v>
      </c>
      <c r="B1653" s="6" t="s">
        <v>1430</v>
      </c>
      <c r="C1653" s="6" t="s">
        <v>3245</v>
      </c>
      <c r="D1653" s="6" t="s">
        <v>3246</v>
      </c>
      <c r="E1653" s="6">
        <v>19.239999999999998</v>
      </c>
      <c r="F1653" s="6">
        <v>8.75</v>
      </c>
      <c r="G1653" s="6" t="s">
        <v>142</v>
      </c>
      <c r="J1653" s="6"/>
    </row>
    <row r="1654" spans="1:10" x14ac:dyDescent="0.25">
      <c r="A1654" s="6">
        <v>26195127</v>
      </c>
      <c r="B1654" s="6" t="s">
        <v>1430</v>
      </c>
      <c r="C1654" s="6" t="s">
        <v>1435</v>
      </c>
      <c r="D1654" s="6" t="s">
        <v>3247</v>
      </c>
      <c r="E1654" s="6">
        <v>230.18</v>
      </c>
      <c r="F1654" s="6">
        <v>104.62</v>
      </c>
      <c r="G1654" s="6" t="s">
        <v>142</v>
      </c>
      <c r="J1654" s="6"/>
    </row>
    <row r="1655" spans="1:10" x14ac:dyDescent="0.25">
      <c r="A1655" s="6">
        <v>33556010</v>
      </c>
      <c r="B1655" s="6" t="s">
        <v>1430</v>
      </c>
      <c r="C1655" s="6" t="s">
        <v>1433</v>
      </c>
      <c r="D1655" s="6" t="s">
        <v>3248</v>
      </c>
      <c r="E1655" s="6">
        <v>55.32</v>
      </c>
      <c r="F1655" s="6">
        <v>25.15</v>
      </c>
      <c r="G1655" s="6" t="s">
        <v>220</v>
      </c>
      <c r="J1655" s="6"/>
    </row>
    <row r="1656" spans="1:10" x14ac:dyDescent="0.25">
      <c r="A1656" s="6">
        <v>16334029</v>
      </c>
      <c r="B1656" s="6" t="s">
        <v>3249</v>
      </c>
      <c r="C1656" s="6" t="s">
        <v>3250</v>
      </c>
      <c r="D1656" s="6" t="s">
        <v>3251</v>
      </c>
      <c r="E1656" s="6">
        <v>11.23</v>
      </c>
      <c r="F1656" s="6">
        <v>5.0999999999999996</v>
      </c>
      <c r="G1656" s="6" t="s">
        <v>1428</v>
      </c>
      <c r="J1656" s="6"/>
    </row>
    <row r="1657" spans="1:10" x14ac:dyDescent="0.25">
      <c r="A1657" s="6">
        <v>35004023</v>
      </c>
      <c r="B1657" s="6" t="s">
        <v>3249</v>
      </c>
      <c r="C1657" s="6" t="s">
        <v>3252</v>
      </c>
      <c r="D1657" s="6" t="s">
        <v>3253</v>
      </c>
      <c r="E1657" s="6">
        <v>19.41</v>
      </c>
      <c r="F1657" s="6">
        <v>8.82</v>
      </c>
      <c r="G1657" s="6" t="s">
        <v>2592</v>
      </c>
      <c r="J1657" s="6"/>
    </row>
    <row r="1658" spans="1:10" x14ac:dyDescent="0.25">
      <c r="A1658" s="6">
        <v>35004011</v>
      </c>
      <c r="B1658" s="6" t="s">
        <v>3249</v>
      </c>
      <c r="C1658" s="6" t="s">
        <v>3250</v>
      </c>
      <c r="D1658" s="6" t="s">
        <v>3254</v>
      </c>
      <c r="E1658" s="6">
        <v>8.58</v>
      </c>
      <c r="F1658" s="6">
        <v>3.9</v>
      </c>
      <c r="G1658" s="6" t="s">
        <v>2592</v>
      </c>
      <c r="J1658" s="6"/>
    </row>
    <row r="1659" spans="1:10" x14ac:dyDescent="0.25">
      <c r="A1659" s="6">
        <v>41220082</v>
      </c>
      <c r="B1659" s="6" t="s">
        <v>3249</v>
      </c>
      <c r="C1659" s="6" t="s">
        <v>3252</v>
      </c>
      <c r="D1659" s="6" t="s">
        <v>3255</v>
      </c>
      <c r="E1659" s="6">
        <v>15.32</v>
      </c>
      <c r="F1659" s="6">
        <v>9.2899999999999991</v>
      </c>
      <c r="G1659" s="6" t="s">
        <v>143</v>
      </c>
      <c r="J1659" s="6"/>
    </row>
    <row r="1660" spans="1:10" x14ac:dyDescent="0.25">
      <c r="A1660" s="6">
        <v>41220017</v>
      </c>
      <c r="B1660" s="6" t="s">
        <v>3249</v>
      </c>
      <c r="C1660" s="6" t="s">
        <v>3250</v>
      </c>
      <c r="D1660" s="6" t="s">
        <v>3256</v>
      </c>
      <c r="E1660" s="6">
        <v>6.43</v>
      </c>
      <c r="F1660" s="6">
        <v>3.9</v>
      </c>
      <c r="G1660" s="6" t="s">
        <v>143</v>
      </c>
      <c r="J1660" s="6"/>
    </row>
    <row r="1661" spans="1:10" x14ac:dyDescent="0.25">
      <c r="A1661" s="6">
        <v>32213023</v>
      </c>
      <c r="B1661" s="6" t="s">
        <v>3249</v>
      </c>
      <c r="C1661" s="6" t="s">
        <v>3252</v>
      </c>
      <c r="D1661" s="6" t="s">
        <v>3257</v>
      </c>
      <c r="E1661" s="6">
        <v>20.43</v>
      </c>
      <c r="F1661" s="6">
        <v>9.2899999999999991</v>
      </c>
      <c r="G1661" s="6" t="s">
        <v>220</v>
      </c>
      <c r="J1661" s="6"/>
    </row>
    <row r="1662" spans="1:10" x14ac:dyDescent="0.25">
      <c r="A1662" s="6">
        <v>32213011</v>
      </c>
      <c r="B1662" s="6" t="s">
        <v>3249</v>
      </c>
      <c r="C1662" s="6" t="s">
        <v>3250</v>
      </c>
      <c r="D1662" s="6" t="s">
        <v>3258</v>
      </c>
      <c r="E1662" s="6">
        <v>9.98</v>
      </c>
      <c r="F1662" s="6">
        <v>4.53</v>
      </c>
      <c r="G1662" s="6" t="s">
        <v>220</v>
      </c>
      <c r="J1662" s="6"/>
    </row>
    <row r="1663" spans="1:10" x14ac:dyDescent="0.25">
      <c r="A1663" s="6">
        <v>35004050</v>
      </c>
      <c r="B1663" s="6" t="s">
        <v>3249</v>
      </c>
      <c r="C1663" s="6" t="s">
        <v>3259</v>
      </c>
      <c r="D1663" s="6" t="s">
        <v>3260</v>
      </c>
      <c r="E1663" s="6">
        <v>129.06</v>
      </c>
      <c r="F1663" s="6">
        <v>78.2</v>
      </c>
      <c r="G1663" s="6" t="s">
        <v>2592</v>
      </c>
      <c r="J1663" s="6"/>
    </row>
    <row r="1664" spans="1:10" x14ac:dyDescent="0.25">
      <c r="A1664" s="6">
        <v>35004047</v>
      </c>
      <c r="B1664" s="6" t="s">
        <v>3249</v>
      </c>
      <c r="C1664" s="6" t="s">
        <v>3261</v>
      </c>
      <c r="D1664" s="6" t="s">
        <v>3262</v>
      </c>
      <c r="E1664" s="6">
        <v>59.57</v>
      </c>
      <c r="F1664" s="6">
        <v>36.1</v>
      </c>
      <c r="G1664" s="6" t="s">
        <v>2592</v>
      </c>
      <c r="J1664" s="6"/>
    </row>
    <row r="1665" spans="1:10" x14ac:dyDescent="0.25">
      <c r="A1665" s="6">
        <v>34632024</v>
      </c>
      <c r="B1665" s="6" t="s">
        <v>3249</v>
      </c>
      <c r="C1665" s="6" t="s">
        <v>3252</v>
      </c>
      <c r="D1665" s="6" t="s">
        <v>3263</v>
      </c>
      <c r="E1665" s="6">
        <v>14.54</v>
      </c>
      <c r="F1665" s="6">
        <v>8.82</v>
      </c>
      <c r="G1665" s="6" t="s">
        <v>309</v>
      </c>
      <c r="J1665" s="6"/>
    </row>
    <row r="1666" spans="1:10" x14ac:dyDescent="0.25">
      <c r="A1666" s="6">
        <v>34632012</v>
      </c>
      <c r="B1666" s="6" t="s">
        <v>3249</v>
      </c>
      <c r="C1666" s="6" t="s">
        <v>3250</v>
      </c>
      <c r="D1666" s="6" t="s">
        <v>3264</v>
      </c>
      <c r="E1666" s="6">
        <v>6.43</v>
      </c>
      <c r="F1666" s="6">
        <v>3.9</v>
      </c>
      <c r="G1666" s="6" t="s">
        <v>309</v>
      </c>
      <c r="J1666" s="6"/>
    </row>
    <row r="1667" spans="1:10" x14ac:dyDescent="0.25">
      <c r="A1667" s="6">
        <v>43782022</v>
      </c>
      <c r="B1667" s="6" t="s">
        <v>2330</v>
      </c>
      <c r="C1667" s="6" t="s">
        <v>3265</v>
      </c>
      <c r="D1667" s="6" t="s">
        <v>3266</v>
      </c>
      <c r="E1667" s="8">
        <v>4263.5200000000004</v>
      </c>
      <c r="F1667" s="8">
        <v>2583.33</v>
      </c>
      <c r="G1667" s="6" t="s">
        <v>377</v>
      </c>
      <c r="J1667" s="6"/>
    </row>
    <row r="1668" spans="1:10" x14ac:dyDescent="0.25">
      <c r="A1668" s="6">
        <v>43782046</v>
      </c>
      <c r="B1668" s="6" t="s">
        <v>2330</v>
      </c>
      <c r="C1668" s="6" t="s">
        <v>2333</v>
      </c>
      <c r="D1668" s="6" t="s">
        <v>3267</v>
      </c>
      <c r="E1668" s="8">
        <v>4263.5200000000004</v>
      </c>
      <c r="F1668" s="8">
        <v>2583.33</v>
      </c>
      <c r="G1668" s="6" t="s">
        <v>377</v>
      </c>
      <c r="J1668" s="6"/>
    </row>
    <row r="1669" spans="1:10" x14ac:dyDescent="0.25">
      <c r="A1669" s="6">
        <v>39246020</v>
      </c>
      <c r="B1669" s="6" t="s">
        <v>1464</v>
      </c>
      <c r="C1669" s="6" t="s">
        <v>2973</v>
      </c>
      <c r="D1669" s="6" t="s">
        <v>3268</v>
      </c>
      <c r="E1669" s="6">
        <v>170.86</v>
      </c>
      <c r="F1669" s="6">
        <v>103.52</v>
      </c>
      <c r="G1669" s="6" t="s">
        <v>2975</v>
      </c>
      <c r="J1669" s="6"/>
    </row>
    <row r="1670" spans="1:10" x14ac:dyDescent="0.25">
      <c r="A1670" s="6">
        <v>44898017</v>
      </c>
      <c r="B1670" s="6" t="s">
        <v>3269</v>
      </c>
      <c r="C1670" s="6" t="s">
        <v>248</v>
      </c>
      <c r="D1670" s="6" t="s">
        <v>3270</v>
      </c>
      <c r="E1670" s="6">
        <v>18.28</v>
      </c>
      <c r="F1670" s="6">
        <v>11.08</v>
      </c>
      <c r="G1670" s="6" t="s">
        <v>3271</v>
      </c>
      <c r="J1670" s="6"/>
    </row>
    <row r="1671" spans="1:10" x14ac:dyDescent="0.25">
      <c r="A1671" s="6">
        <v>44898043</v>
      </c>
      <c r="B1671" s="6" t="s">
        <v>3269</v>
      </c>
      <c r="C1671" s="6" t="s">
        <v>248</v>
      </c>
      <c r="D1671" s="6" t="s">
        <v>3272</v>
      </c>
      <c r="E1671" s="6">
        <v>18.28</v>
      </c>
      <c r="F1671" s="6">
        <v>11.08</v>
      </c>
      <c r="G1671" s="6" t="s">
        <v>3271</v>
      </c>
      <c r="J1671" s="6"/>
    </row>
    <row r="1672" spans="1:10" x14ac:dyDescent="0.25">
      <c r="A1672" s="6">
        <v>44898029</v>
      </c>
      <c r="B1672" s="6" t="s">
        <v>3269</v>
      </c>
      <c r="C1672" s="6" t="s">
        <v>1254</v>
      </c>
      <c r="D1672" s="6" t="s">
        <v>3273</v>
      </c>
      <c r="E1672" s="6">
        <v>182.86</v>
      </c>
      <c r="F1672" s="6">
        <v>110.8</v>
      </c>
      <c r="G1672" s="6" t="s">
        <v>3271</v>
      </c>
      <c r="J1672" s="6"/>
    </row>
    <row r="1673" spans="1:10" x14ac:dyDescent="0.25">
      <c r="A1673" s="6">
        <v>27529039</v>
      </c>
      <c r="B1673" s="6" t="s">
        <v>762</v>
      </c>
      <c r="C1673" s="6" t="s">
        <v>1875</v>
      </c>
      <c r="D1673" s="6" t="s">
        <v>3274</v>
      </c>
      <c r="E1673" s="6">
        <v>19.77</v>
      </c>
      <c r="F1673" s="6">
        <v>8.98</v>
      </c>
      <c r="G1673" s="6" t="s">
        <v>1950</v>
      </c>
      <c r="J1673" s="6"/>
    </row>
    <row r="1674" spans="1:10" x14ac:dyDescent="0.25">
      <c r="A1674" s="6">
        <v>38347011</v>
      </c>
      <c r="B1674" s="6" t="s">
        <v>3275</v>
      </c>
      <c r="C1674" s="6" t="s">
        <v>3276</v>
      </c>
      <c r="D1674" s="6" t="s">
        <v>3277</v>
      </c>
      <c r="E1674" s="6">
        <v>633.03</v>
      </c>
      <c r="F1674" s="6">
        <v>383.56</v>
      </c>
      <c r="G1674" s="6" t="s">
        <v>302</v>
      </c>
      <c r="J1674" s="6"/>
    </row>
    <row r="1675" spans="1:10" x14ac:dyDescent="0.25">
      <c r="A1675" s="6">
        <v>38347035</v>
      </c>
      <c r="B1675" s="6" t="s">
        <v>3275</v>
      </c>
      <c r="C1675" s="6" t="s">
        <v>3278</v>
      </c>
      <c r="D1675" s="6" t="s">
        <v>3279</v>
      </c>
      <c r="E1675" s="8">
        <v>2532.15</v>
      </c>
      <c r="F1675" s="8">
        <v>1534.25</v>
      </c>
      <c r="G1675" s="6" t="s">
        <v>302</v>
      </c>
      <c r="J1675" s="6"/>
    </row>
    <row r="1676" spans="1:10" x14ac:dyDescent="0.25">
      <c r="A1676" s="6">
        <v>39648023</v>
      </c>
      <c r="B1676" s="6" t="s">
        <v>3280</v>
      </c>
      <c r="C1676" s="6" t="s">
        <v>3281</v>
      </c>
      <c r="D1676" s="6" t="s">
        <v>3282</v>
      </c>
      <c r="E1676" s="6">
        <v>104.26</v>
      </c>
      <c r="F1676" s="6">
        <v>63.18</v>
      </c>
      <c r="G1676" s="6" t="s">
        <v>814</v>
      </c>
      <c r="J1676" s="6"/>
    </row>
    <row r="1677" spans="1:10" x14ac:dyDescent="0.25">
      <c r="A1677" s="6">
        <v>39648035</v>
      </c>
      <c r="B1677" s="6" t="s">
        <v>3280</v>
      </c>
      <c r="C1677" s="6" t="s">
        <v>3283</v>
      </c>
      <c r="D1677" s="6" t="s">
        <v>3284</v>
      </c>
      <c r="E1677" s="6">
        <v>282.94</v>
      </c>
      <c r="F1677" s="6">
        <v>171.48</v>
      </c>
      <c r="G1677" s="6" t="s">
        <v>814</v>
      </c>
      <c r="J1677" s="6"/>
    </row>
    <row r="1678" spans="1:10" x14ac:dyDescent="0.25">
      <c r="A1678" s="6">
        <v>20430029</v>
      </c>
      <c r="B1678" s="6" t="s">
        <v>3285</v>
      </c>
      <c r="C1678" s="6" t="s">
        <v>3286</v>
      </c>
      <c r="D1678" s="6" t="s">
        <v>3287</v>
      </c>
      <c r="E1678" s="6">
        <v>17.899999999999999</v>
      </c>
      <c r="F1678" s="6">
        <v>8.1300000000000008</v>
      </c>
      <c r="G1678" s="6" t="s">
        <v>142</v>
      </c>
      <c r="J1678" s="6"/>
    </row>
    <row r="1679" spans="1:10" x14ac:dyDescent="0.25">
      <c r="A1679" s="6">
        <v>36559019</v>
      </c>
      <c r="B1679" s="6" t="s">
        <v>3288</v>
      </c>
      <c r="C1679" s="6" t="s">
        <v>3289</v>
      </c>
      <c r="D1679" s="6" t="s">
        <v>3290</v>
      </c>
      <c r="E1679" s="8">
        <v>1936.33</v>
      </c>
      <c r="F1679" s="8">
        <v>1173.25</v>
      </c>
      <c r="G1679" s="6" t="s">
        <v>552</v>
      </c>
      <c r="J1679" s="6"/>
    </row>
    <row r="1680" spans="1:10" x14ac:dyDescent="0.25">
      <c r="A1680" s="6">
        <v>26415051</v>
      </c>
      <c r="B1680" s="6" t="s">
        <v>1853</v>
      </c>
      <c r="C1680" s="6" t="s">
        <v>3291</v>
      </c>
      <c r="D1680" s="6" t="s">
        <v>3292</v>
      </c>
      <c r="E1680" s="6" t="s">
        <v>139</v>
      </c>
      <c r="F1680" s="6" t="s">
        <v>139</v>
      </c>
      <c r="G1680" s="6" t="s">
        <v>389</v>
      </c>
      <c r="J1680" s="6"/>
    </row>
    <row r="1681" spans="1:10" x14ac:dyDescent="0.25">
      <c r="A1681" s="6">
        <v>26415048</v>
      </c>
      <c r="B1681" s="6" t="s">
        <v>1853</v>
      </c>
      <c r="C1681" s="6" t="s">
        <v>2187</v>
      </c>
      <c r="D1681" s="6" t="s">
        <v>3293</v>
      </c>
      <c r="E1681" s="6">
        <v>324.7</v>
      </c>
      <c r="F1681" s="6">
        <v>196.74</v>
      </c>
      <c r="G1681" s="6" t="s">
        <v>389</v>
      </c>
      <c r="J1681" s="6"/>
    </row>
    <row r="1682" spans="1:10" x14ac:dyDescent="0.25">
      <c r="A1682" s="6">
        <v>45198076</v>
      </c>
      <c r="B1682" s="6" t="s">
        <v>3294</v>
      </c>
      <c r="C1682" s="6" t="s">
        <v>3295</v>
      </c>
      <c r="D1682" s="6" t="s">
        <v>3296</v>
      </c>
      <c r="E1682" s="8">
        <v>10305.799999999999</v>
      </c>
      <c r="F1682" s="8">
        <v>6244.43</v>
      </c>
      <c r="G1682" s="6" t="s">
        <v>1527</v>
      </c>
      <c r="J1682" s="6"/>
    </row>
    <row r="1683" spans="1:10" x14ac:dyDescent="0.25">
      <c r="A1683" s="6">
        <v>45198052</v>
      </c>
      <c r="B1683" s="6" t="s">
        <v>3294</v>
      </c>
      <c r="C1683" s="6" t="s">
        <v>3297</v>
      </c>
      <c r="D1683" s="6" t="s">
        <v>3298</v>
      </c>
      <c r="E1683" s="6">
        <v>644.12</v>
      </c>
      <c r="F1683" s="6">
        <v>390.28</v>
      </c>
      <c r="G1683" s="6" t="s">
        <v>1527</v>
      </c>
      <c r="J1683" s="6"/>
    </row>
    <row r="1684" spans="1:10" x14ac:dyDescent="0.25">
      <c r="A1684" s="6">
        <v>45198049</v>
      </c>
      <c r="B1684" s="6" t="s">
        <v>3294</v>
      </c>
      <c r="C1684" s="6" t="s">
        <v>3299</v>
      </c>
      <c r="D1684" s="6" t="s">
        <v>3300</v>
      </c>
      <c r="E1684" s="6">
        <v>322.06</v>
      </c>
      <c r="F1684" s="6">
        <v>195.14</v>
      </c>
      <c r="G1684" s="6" t="s">
        <v>1527</v>
      </c>
      <c r="J1684" s="6"/>
    </row>
    <row r="1685" spans="1:10" x14ac:dyDescent="0.25">
      <c r="A1685" s="6">
        <v>45198025</v>
      </c>
      <c r="B1685" s="6" t="s">
        <v>3294</v>
      </c>
      <c r="C1685" s="6" t="s">
        <v>3301</v>
      </c>
      <c r="D1685" s="6" t="s">
        <v>3302</v>
      </c>
      <c r="E1685" s="6">
        <v>128.82</v>
      </c>
      <c r="F1685" s="6">
        <v>78.06</v>
      </c>
      <c r="G1685" s="6" t="s">
        <v>1527</v>
      </c>
      <c r="J1685" s="6"/>
    </row>
    <row r="1686" spans="1:10" x14ac:dyDescent="0.25">
      <c r="A1686" s="6">
        <v>45198064</v>
      </c>
      <c r="B1686" s="6" t="s">
        <v>3294</v>
      </c>
      <c r="C1686" s="6" t="s">
        <v>3303</v>
      </c>
      <c r="D1686" s="6" t="s">
        <v>3304</v>
      </c>
      <c r="E1686" s="8">
        <v>1288.23</v>
      </c>
      <c r="F1686" s="6">
        <v>780.56</v>
      </c>
      <c r="G1686" s="6" t="s">
        <v>1527</v>
      </c>
      <c r="J1686" s="6"/>
    </row>
    <row r="1687" spans="1:10" x14ac:dyDescent="0.25">
      <c r="A1687" s="6">
        <v>37254036</v>
      </c>
      <c r="B1687" s="6" t="s">
        <v>1225</v>
      </c>
      <c r="C1687" s="6" t="s">
        <v>1228</v>
      </c>
      <c r="D1687" s="6" t="s">
        <v>3305</v>
      </c>
      <c r="E1687" s="6">
        <v>415.9</v>
      </c>
      <c r="F1687" s="6">
        <v>252</v>
      </c>
      <c r="G1687" s="6" t="s">
        <v>389</v>
      </c>
      <c r="J1687" s="6"/>
    </row>
    <row r="1688" spans="1:10" x14ac:dyDescent="0.25">
      <c r="A1688" s="6">
        <v>37254012</v>
      </c>
      <c r="B1688" s="6" t="s">
        <v>1225</v>
      </c>
      <c r="C1688" s="6" t="s">
        <v>1579</v>
      </c>
      <c r="D1688" s="6" t="s">
        <v>3306</v>
      </c>
      <c r="E1688" s="6">
        <v>83.18</v>
      </c>
      <c r="F1688" s="6">
        <v>50.4</v>
      </c>
      <c r="G1688" s="6" t="s">
        <v>389</v>
      </c>
      <c r="J1688" s="6"/>
    </row>
    <row r="1689" spans="1:10" x14ac:dyDescent="0.25">
      <c r="A1689" s="6">
        <v>37254048</v>
      </c>
      <c r="B1689" s="6" t="s">
        <v>1225</v>
      </c>
      <c r="C1689" s="6" t="s">
        <v>1232</v>
      </c>
      <c r="D1689" s="6" t="s">
        <v>3307</v>
      </c>
      <c r="E1689" s="6">
        <v>831.8</v>
      </c>
      <c r="F1689" s="6">
        <v>504</v>
      </c>
      <c r="G1689" s="6" t="s">
        <v>389</v>
      </c>
      <c r="J1689" s="6"/>
    </row>
    <row r="1690" spans="1:10" x14ac:dyDescent="0.25">
      <c r="A1690" s="6">
        <v>37254024</v>
      </c>
      <c r="B1690" s="6" t="s">
        <v>1225</v>
      </c>
      <c r="C1690" s="6" t="s">
        <v>1238</v>
      </c>
      <c r="D1690" s="6" t="s">
        <v>3308</v>
      </c>
      <c r="E1690" s="6">
        <v>207.95</v>
      </c>
      <c r="F1690" s="6">
        <v>126</v>
      </c>
      <c r="G1690" s="6" t="s">
        <v>389</v>
      </c>
      <c r="J1690" s="6"/>
    </row>
    <row r="1691" spans="1:10" x14ac:dyDescent="0.25">
      <c r="A1691" s="6">
        <v>18128025</v>
      </c>
      <c r="B1691" s="6" t="s">
        <v>2230</v>
      </c>
      <c r="C1691" s="6" t="s">
        <v>3309</v>
      </c>
      <c r="D1691" s="6" t="s">
        <v>3310</v>
      </c>
      <c r="E1691" s="6">
        <v>4.3899999999999997</v>
      </c>
      <c r="F1691" s="6">
        <v>2.66</v>
      </c>
      <c r="G1691" s="6" t="s">
        <v>289</v>
      </c>
      <c r="J1691" s="6"/>
    </row>
    <row r="1692" spans="1:10" x14ac:dyDescent="0.25">
      <c r="A1692" s="6">
        <v>33344021</v>
      </c>
      <c r="B1692" s="6" t="s">
        <v>1077</v>
      </c>
      <c r="C1692" s="6" t="s">
        <v>1080</v>
      </c>
      <c r="D1692" s="6" t="s">
        <v>3311</v>
      </c>
      <c r="E1692" s="6">
        <v>53.62</v>
      </c>
      <c r="F1692" s="6">
        <v>32.49</v>
      </c>
      <c r="G1692" s="6" t="s">
        <v>3312</v>
      </c>
      <c r="J1692" s="6"/>
    </row>
    <row r="1693" spans="1:10" x14ac:dyDescent="0.25">
      <c r="A1693" s="6">
        <v>35628256</v>
      </c>
      <c r="B1693" s="6" t="s">
        <v>3313</v>
      </c>
      <c r="C1693" s="6" t="s">
        <v>3314</v>
      </c>
      <c r="D1693" s="6" t="s">
        <v>3315</v>
      </c>
      <c r="E1693" s="6">
        <v>185.52</v>
      </c>
      <c r="F1693" s="6">
        <v>112.4</v>
      </c>
      <c r="G1693" s="6" t="s">
        <v>190</v>
      </c>
      <c r="J1693" s="6"/>
    </row>
    <row r="1694" spans="1:10" x14ac:dyDescent="0.25">
      <c r="A1694" s="6">
        <v>35628270</v>
      </c>
      <c r="B1694" s="6" t="s">
        <v>3313</v>
      </c>
      <c r="C1694" s="6" t="s">
        <v>3314</v>
      </c>
      <c r="D1694" s="6" t="s">
        <v>3316</v>
      </c>
      <c r="E1694" s="6">
        <v>185.52</v>
      </c>
      <c r="F1694" s="6">
        <v>112.4</v>
      </c>
      <c r="G1694" s="6" t="s">
        <v>190</v>
      </c>
      <c r="J1694" s="6"/>
    </row>
    <row r="1695" spans="1:10" x14ac:dyDescent="0.25">
      <c r="A1695" s="6">
        <v>38996017</v>
      </c>
      <c r="B1695" s="6" t="s">
        <v>3317</v>
      </c>
      <c r="C1695" s="6" t="s">
        <v>3318</v>
      </c>
      <c r="D1695" s="6" t="s">
        <v>3319</v>
      </c>
      <c r="E1695" s="6">
        <v>527.28</v>
      </c>
      <c r="F1695" s="6">
        <v>319.49</v>
      </c>
      <c r="G1695" s="6" t="s">
        <v>164</v>
      </c>
      <c r="J1695" s="6"/>
    </row>
    <row r="1696" spans="1:10" x14ac:dyDescent="0.25">
      <c r="A1696" s="6">
        <v>28341131</v>
      </c>
      <c r="B1696" s="6" t="s">
        <v>3320</v>
      </c>
      <c r="C1696" s="6" t="s">
        <v>3321</v>
      </c>
      <c r="D1696" s="6" t="s">
        <v>3322</v>
      </c>
      <c r="E1696" s="6">
        <v>37.47</v>
      </c>
      <c r="F1696" s="6">
        <v>22.71</v>
      </c>
      <c r="G1696" s="6" t="s">
        <v>1333</v>
      </c>
      <c r="J1696" s="6"/>
    </row>
    <row r="1697" spans="1:10" x14ac:dyDescent="0.25">
      <c r="A1697" s="6">
        <v>28341168</v>
      </c>
      <c r="B1697" s="6" t="s">
        <v>3320</v>
      </c>
      <c r="C1697" s="6" t="s">
        <v>3323</v>
      </c>
      <c r="D1697" s="6" t="s">
        <v>3324</v>
      </c>
      <c r="E1697" s="6">
        <v>73.52</v>
      </c>
      <c r="F1697" s="6">
        <v>44.55</v>
      </c>
      <c r="G1697" s="6" t="s">
        <v>1333</v>
      </c>
      <c r="J1697" s="6"/>
    </row>
    <row r="1698" spans="1:10" x14ac:dyDescent="0.25">
      <c r="A1698" s="6">
        <v>28341170</v>
      </c>
      <c r="B1698" s="6" t="s">
        <v>3320</v>
      </c>
      <c r="C1698" s="6" t="s">
        <v>3325</v>
      </c>
      <c r="D1698" s="6" t="s">
        <v>3326</v>
      </c>
      <c r="E1698" s="6">
        <v>117.62</v>
      </c>
      <c r="F1698" s="6">
        <v>71.27</v>
      </c>
      <c r="G1698" s="6" t="s">
        <v>1333</v>
      </c>
      <c r="J1698" s="6"/>
    </row>
    <row r="1699" spans="1:10" x14ac:dyDescent="0.25">
      <c r="A1699" s="6">
        <v>28341182</v>
      </c>
      <c r="B1699" s="6" t="s">
        <v>3320</v>
      </c>
      <c r="C1699" s="6" t="s">
        <v>3327</v>
      </c>
      <c r="D1699" s="6" t="s">
        <v>3328</v>
      </c>
      <c r="E1699" s="6">
        <v>147.01</v>
      </c>
      <c r="F1699" s="6">
        <v>89.08</v>
      </c>
      <c r="G1699" s="6" t="s">
        <v>1333</v>
      </c>
      <c r="J1699" s="6"/>
    </row>
    <row r="1700" spans="1:10" x14ac:dyDescent="0.25">
      <c r="A1700" s="6">
        <v>28341194</v>
      </c>
      <c r="B1700" s="6" t="s">
        <v>3320</v>
      </c>
      <c r="C1700" s="6" t="s">
        <v>3329</v>
      </c>
      <c r="D1700" s="6" t="s">
        <v>3330</v>
      </c>
      <c r="E1700" s="6">
        <v>235.22</v>
      </c>
      <c r="F1700" s="6">
        <v>142.52000000000001</v>
      </c>
      <c r="G1700" s="6" t="s">
        <v>1333</v>
      </c>
      <c r="J1700" s="6"/>
    </row>
    <row r="1701" spans="1:10" x14ac:dyDescent="0.25">
      <c r="A1701" s="6">
        <v>43377011</v>
      </c>
      <c r="B1701" s="6" t="s">
        <v>3331</v>
      </c>
      <c r="C1701" s="6" t="s">
        <v>3332</v>
      </c>
      <c r="D1701" s="6" t="s">
        <v>3333</v>
      </c>
      <c r="E1701" s="8">
        <v>1325.65</v>
      </c>
      <c r="F1701" s="6">
        <v>803.23</v>
      </c>
      <c r="G1701" s="6" t="s">
        <v>2166</v>
      </c>
      <c r="J1701" s="6"/>
    </row>
    <row r="1702" spans="1:10" x14ac:dyDescent="0.25">
      <c r="A1702" s="6">
        <v>38928014</v>
      </c>
      <c r="B1702" s="6" t="s">
        <v>3285</v>
      </c>
      <c r="C1702" s="6" t="s">
        <v>3334</v>
      </c>
      <c r="D1702" s="6" t="s">
        <v>3335</v>
      </c>
      <c r="E1702" s="6">
        <v>10.07</v>
      </c>
      <c r="F1702" s="6">
        <v>6.1</v>
      </c>
      <c r="G1702" s="6" t="s">
        <v>145</v>
      </c>
      <c r="J1702" s="6"/>
    </row>
    <row r="1703" spans="1:10" x14ac:dyDescent="0.25">
      <c r="A1703" s="6">
        <v>38549010</v>
      </c>
      <c r="B1703" s="6" t="s">
        <v>3336</v>
      </c>
      <c r="C1703" s="6" t="s">
        <v>3337</v>
      </c>
      <c r="D1703" s="6" t="s">
        <v>3338</v>
      </c>
      <c r="E1703" s="6">
        <v>11.23</v>
      </c>
      <c r="F1703" s="6">
        <v>6.8</v>
      </c>
      <c r="G1703" s="6" t="s">
        <v>145</v>
      </c>
      <c r="J1703" s="6"/>
    </row>
    <row r="1704" spans="1:10" x14ac:dyDescent="0.25">
      <c r="A1704" s="6">
        <v>20782037</v>
      </c>
      <c r="B1704" s="6" t="s">
        <v>3336</v>
      </c>
      <c r="C1704" s="6" t="s">
        <v>3337</v>
      </c>
      <c r="D1704" s="6" t="s">
        <v>3339</v>
      </c>
      <c r="E1704" s="6">
        <v>11.23</v>
      </c>
      <c r="F1704" s="6">
        <v>5.0999999999999996</v>
      </c>
      <c r="G1704" s="6" t="s">
        <v>142</v>
      </c>
      <c r="J1704" s="6"/>
    </row>
    <row r="1705" spans="1:10" x14ac:dyDescent="0.25">
      <c r="A1705" s="6">
        <v>38875011</v>
      </c>
      <c r="B1705" s="6" t="s">
        <v>2176</v>
      </c>
      <c r="C1705" s="6" t="s">
        <v>2177</v>
      </c>
      <c r="D1705" s="6" t="s">
        <v>3340</v>
      </c>
      <c r="E1705" s="6">
        <v>21.59</v>
      </c>
      <c r="F1705" s="6">
        <v>13.09</v>
      </c>
      <c r="G1705" s="6" t="s">
        <v>172</v>
      </c>
      <c r="J1705" s="6"/>
    </row>
    <row r="1706" spans="1:10" x14ac:dyDescent="0.25">
      <c r="A1706" s="6">
        <v>45113026</v>
      </c>
      <c r="B1706" s="6" t="s">
        <v>2176</v>
      </c>
      <c r="C1706" s="6" t="s">
        <v>2180</v>
      </c>
      <c r="D1706" s="6" t="s">
        <v>3341</v>
      </c>
      <c r="E1706" s="6">
        <v>100.65</v>
      </c>
      <c r="F1706" s="6">
        <v>60.99</v>
      </c>
      <c r="G1706" s="6" t="s">
        <v>175</v>
      </c>
      <c r="J1706" s="6"/>
    </row>
    <row r="1707" spans="1:10" x14ac:dyDescent="0.25">
      <c r="A1707" s="6">
        <v>38875035</v>
      </c>
      <c r="B1707" s="6" t="s">
        <v>2176</v>
      </c>
      <c r="C1707" s="6" t="s">
        <v>2180</v>
      </c>
      <c r="D1707" s="6" t="s">
        <v>3342</v>
      </c>
      <c r="E1707" s="6">
        <v>100.65</v>
      </c>
      <c r="F1707" s="6">
        <v>60.99</v>
      </c>
      <c r="G1707" s="6" t="s">
        <v>172</v>
      </c>
      <c r="J1707" s="6"/>
    </row>
    <row r="1708" spans="1:10" x14ac:dyDescent="0.25">
      <c r="A1708" s="6">
        <v>37735038</v>
      </c>
      <c r="B1708" s="6" t="s">
        <v>2176</v>
      </c>
      <c r="C1708" s="6" t="s">
        <v>3343</v>
      </c>
      <c r="D1708" s="6" t="s">
        <v>3344</v>
      </c>
      <c r="E1708" s="6">
        <v>107.99</v>
      </c>
      <c r="F1708" s="6">
        <v>65.44</v>
      </c>
      <c r="G1708" s="6" t="s">
        <v>188</v>
      </c>
      <c r="J1708" s="6"/>
    </row>
    <row r="1709" spans="1:10" x14ac:dyDescent="0.25">
      <c r="A1709" s="6">
        <v>37735040</v>
      </c>
      <c r="B1709" s="6" t="s">
        <v>2176</v>
      </c>
      <c r="C1709" s="6" t="s">
        <v>3345</v>
      </c>
      <c r="D1709" s="6" t="s">
        <v>3346</v>
      </c>
      <c r="E1709" s="6">
        <v>503.3</v>
      </c>
      <c r="F1709" s="6">
        <v>304.95999999999998</v>
      </c>
      <c r="G1709" s="6" t="s">
        <v>188</v>
      </c>
      <c r="J1709" s="6"/>
    </row>
    <row r="1710" spans="1:10" x14ac:dyDescent="0.25">
      <c r="A1710" s="6">
        <v>33999044</v>
      </c>
      <c r="B1710" s="6" t="s">
        <v>2208</v>
      </c>
      <c r="C1710" s="6" t="s">
        <v>3347</v>
      </c>
      <c r="D1710" s="6" t="s">
        <v>3348</v>
      </c>
      <c r="E1710" s="6">
        <v>62.56</v>
      </c>
      <c r="F1710" s="6">
        <v>37.92</v>
      </c>
      <c r="G1710" s="6" t="s">
        <v>377</v>
      </c>
      <c r="J1710" s="6"/>
    </row>
    <row r="1711" spans="1:10" x14ac:dyDescent="0.25">
      <c r="A1711" s="6">
        <v>33999083</v>
      </c>
      <c r="B1711" s="6" t="s">
        <v>2208</v>
      </c>
      <c r="C1711" s="6" t="s">
        <v>2209</v>
      </c>
      <c r="D1711" s="6" t="s">
        <v>3349</v>
      </c>
      <c r="E1711" s="6">
        <v>268.11</v>
      </c>
      <c r="F1711" s="6">
        <v>162.44999999999999</v>
      </c>
      <c r="G1711" s="6" t="s">
        <v>377</v>
      </c>
      <c r="J1711" s="6"/>
    </row>
    <row r="1712" spans="1:10" x14ac:dyDescent="0.25">
      <c r="A1712" s="6">
        <v>33999018</v>
      </c>
      <c r="B1712" s="6" t="s">
        <v>2208</v>
      </c>
      <c r="C1712" s="6" t="s">
        <v>2212</v>
      </c>
      <c r="D1712" s="6" t="s">
        <v>3350</v>
      </c>
      <c r="E1712" s="6">
        <v>268.27</v>
      </c>
      <c r="F1712" s="6">
        <v>162.55000000000001</v>
      </c>
      <c r="G1712" s="6" t="s">
        <v>377</v>
      </c>
      <c r="J1712" s="6"/>
    </row>
    <row r="1713" spans="1:10" x14ac:dyDescent="0.25">
      <c r="A1713" s="6">
        <v>33999020</v>
      </c>
      <c r="B1713" s="6" t="s">
        <v>2208</v>
      </c>
      <c r="C1713" s="6" t="s">
        <v>3351</v>
      </c>
      <c r="D1713" s="6" t="s">
        <v>3352</v>
      </c>
      <c r="E1713" s="6">
        <v>65.180000000000007</v>
      </c>
      <c r="F1713" s="6">
        <v>39.49</v>
      </c>
      <c r="G1713" s="6" t="s">
        <v>377</v>
      </c>
      <c r="J1713" s="6"/>
    </row>
    <row r="1714" spans="1:10" x14ac:dyDescent="0.25">
      <c r="A1714" s="6">
        <v>35565011</v>
      </c>
      <c r="B1714" s="6" t="s">
        <v>3086</v>
      </c>
      <c r="C1714" s="6" t="s">
        <v>3087</v>
      </c>
      <c r="D1714" s="6" t="s">
        <v>3353</v>
      </c>
      <c r="E1714" s="6">
        <v>394.79</v>
      </c>
      <c r="F1714" s="6">
        <v>239.21</v>
      </c>
      <c r="G1714" s="6" t="s">
        <v>870</v>
      </c>
      <c r="J1714" s="6"/>
    </row>
    <row r="1715" spans="1:10" x14ac:dyDescent="0.25">
      <c r="A1715" s="6">
        <v>29354053</v>
      </c>
      <c r="B1715" s="6" t="s">
        <v>3354</v>
      </c>
      <c r="C1715" s="6" t="s">
        <v>3355</v>
      </c>
      <c r="D1715" s="6" t="s">
        <v>3356</v>
      </c>
      <c r="E1715" s="6">
        <v>59.48</v>
      </c>
      <c r="F1715" s="6">
        <v>27.03</v>
      </c>
      <c r="G1715" s="6" t="s">
        <v>662</v>
      </c>
      <c r="J1715" s="6"/>
    </row>
    <row r="1716" spans="1:10" x14ac:dyDescent="0.25">
      <c r="A1716" s="6">
        <v>29354141</v>
      </c>
      <c r="B1716" s="6" t="s">
        <v>3354</v>
      </c>
      <c r="C1716" s="6" t="s">
        <v>3355</v>
      </c>
      <c r="D1716" s="6" t="s">
        <v>3356</v>
      </c>
      <c r="E1716" s="6">
        <v>59.48</v>
      </c>
      <c r="F1716" s="6">
        <v>27.03</v>
      </c>
      <c r="G1716" s="6" t="s">
        <v>662</v>
      </c>
      <c r="J1716" s="6"/>
    </row>
    <row r="1717" spans="1:10" x14ac:dyDescent="0.25">
      <c r="A1717" s="6">
        <v>29354038</v>
      </c>
      <c r="B1717" s="6" t="s">
        <v>3354</v>
      </c>
      <c r="C1717" s="6" t="s">
        <v>3357</v>
      </c>
      <c r="D1717" s="6" t="s">
        <v>3358</v>
      </c>
      <c r="E1717" s="6">
        <v>11.88</v>
      </c>
      <c r="F1717" s="6">
        <v>5.4</v>
      </c>
      <c r="G1717" s="6" t="s">
        <v>662</v>
      </c>
      <c r="J1717" s="6"/>
    </row>
    <row r="1718" spans="1:10" x14ac:dyDescent="0.25">
      <c r="A1718" s="6">
        <v>29354065</v>
      </c>
      <c r="B1718" s="6" t="s">
        <v>3354</v>
      </c>
      <c r="C1718" s="6" t="s">
        <v>3359</v>
      </c>
      <c r="D1718" s="6" t="s">
        <v>3360</v>
      </c>
      <c r="E1718" s="6">
        <v>118.89</v>
      </c>
      <c r="F1718" s="6">
        <v>54.05</v>
      </c>
      <c r="G1718" s="6" t="s">
        <v>662</v>
      </c>
      <c r="J1718" s="6"/>
    </row>
    <row r="1719" spans="1:10" x14ac:dyDescent="0.25">
      <c r="A1719" s="6">
        <v>29354154</v>
      </c>
      <c r="B1719" s="6" t="s">
        <v>3354</v>
      </c>
      <c r="C1719" s="6" t="s">
        <v>3359</v>
      </c>
      <c r="D1719" s="6" t="s">
        <v>3360</v>
      </c>
      <c r="E1719" s="6">
        <v>118.89</v>
      </c>
      <c r="F1719" s="6">
        <v>54.05</v>
      </c>
      <c r="G1719" s="6" t="s">
        <v>662</v>
      </c>
      <c r="J1719" s="6"/>
    </row>
    <row r="1720" spans="1:10" x14ac:dyDescent="0.25">
      <c r="A1720" s="6">
        <v>29354216</v>
      </c>
      <c r="B1720" s="6" t="s">
        <v>3354</v>
      </c>
      <c r="C1720" s="6" t="s">
        <v>3361</v>
      </c>
      <c r="D1720" s="6" t="s">
        <v>3362</v>
      </c>
      <c r="E1720" s="6">
        <v>22.28</v>
      </c>
      <c r="F1720" s="6">
        <v>13.49</v>
      </c>
      <c r="G1720" s="6" t="s">
        <v>662</v>
      </c>
      <c r="J1720" s="6"/>
    </row>
    <row r="1721" spans="1:10" x14ac:dyDescent="0.25">
      <c r="A1721" s="6">
        <v>29354040</v>
      </c>
      <c r="B1721" s="6" t="s">
        <v>3354</v>
      </c>
      <c r="C1721" s="6" t="s">
        <v>3361</v>
      </c>
      <c r="D1721" s="6" t="s">
        <v>3362</v>
      </c>
      <c r="E1721" s="6">
        <v>29.7</v>
      </c>
      <c r="F1721" s="6">
        <v>13.49</v>
      </c>
      <c r="G1721" s="6" t="s">
        <v>662</v>
      </c>
      <c r="J1721" s="6"/>
    </row>
    <row r="1722" spans="1:10" x14ac:dyDescent="0.25">
      <c r="A1722" s="6">
        <v>29354115</v>
      </c>
      <c r="B1722" s="6" t="s">
        <v>3354</v>
      </c>
      <c r="C1722" s="6" t="s">
        <v>3363</v>
      </c>
      <c r="D1722" s="6" t="s">
        <v>3364</v>
      </c>
      <c r="E1722" s="6">
        <v>297.27999999999997</v>
      </c>
      <c r="F1722" s="6">
        <v>135.13</v>
      </c>
      <c r="G1722" s="6" t="s">
        <v>662</v>
      </c>
      <c r="J1722" s="6"/>
    </row>
    <row r="1723" spans="1:10" x14ac:dyDescent="0.25">
      <c r="A1723" s="6">
        <v>29354166</v>
      </c>
      <c r="B1723" s="6" t="s">
        <v>3354</v>
      </c>
      <c r="C1723" s="6" t="s">
        <v>3363</v>
      </c>
      <c r="D1723" s="6" t="s">
        <v>3364</v>
      </c>
      <c r="E1723" s="6">
        <v>297.27999999999997</v>
      </c>
      <c r="F1723" s="6">
        <v>135.13</v>
      </c>
      <c r="G1723" s="6" t="s">
        <v>662</v>
      </c>
      <c r="J1723" s="6"/>
    </row>
    <row r="1724" spans="1:10" x14ac:dyDescent="0.25">
      <c r="A1724" s="6">
        <v>29354091</v>
      </c>
      <c r="B1724" s="6" t="s">
        <v>3354</v>
      </c>
      <c r="C1724" s="6" t="s">
        <v>3365</v>
      </c>
      <c r="D1724" s="6" t="s">
        <v>3366</v>
      </c>
      <c r="E1724" s="6">
        <v>77.38</v>
      </c>
      <c r="F1724" s="6">
        <v>35.17</v>
      </c>
      <c r="G1724" s="6" t="s">
        <v>662</v>
      </c>
      <c r="J1724" s="6"/>
    </row>
    <row r="1725" spans="1:10" x14ac:dyDescent="0.25">
      <c r="A1725" s="6">
        <v>29354178</v>
      </c>
      <c r="B1725" s="6" t="s">
        <v>3354</v>
      </c>
      <c r="C1725" s="6" t="s">
        <v>3365</v>
      </c>
      <c r="D1725" s="6" t="s">
        <v>3366</v>
      </c>
      <c r="E1725" s="6">
        <v>77.38</v>
      </c>
      <c r="F1725" s="6">
        <v>35.17</v>
      </c>
      <c r="G1725" s="6" t="s">
        <v>662</v>
      </c>
      <c r="J1725" s="6"/>
    </row>
    <row r="1726" spans="1:10" x14ac:dyDescent="0.25">
      <c r="A1726" s="6">
        <v>29354103</v>
      </c>
      <c r="B1726" s="6" t="s">
        <v>3354</v>
      </c>
      <c r="C1726" s="6" t="s">
        <v>3367</v>
      </c>
      <c r="D1726" s="6" t="s">
        <v>3368</v>
      </c>
      <c r="E1726" s="6">
        <v>154.84</v>
      </c>
      <c r="F1726" s="6">
        <v>70.39</v>
      </c>
      <c r="G1726" s="6" t="s">
        <v>662</v>
      </c>
      <c r="J1726" s="6"/>
    </row>
    <row r="1727" spans="1:10" x14ac:dyDescent="0.25">
      <c r="A1727" s="6">
        <v>29354180</v>
      </c>
      <c r="B1727" s="6" t="s">
        <v>3354</v>
      </c>
      <c r="C1727" s="6" t="s">
        <v>3367</v>
      </c>
      <c r="D1727" s="6" t="s">
        <v>3368</v>
      </c>
      <c r="E1727" s="6">
        <v>154.84</v>
      </c>
      <c r="F1727" s="6">
        <v>70.39</v>
      </c>
      <c r="G1727" s="6" t="s">
        <v>662</v>
      </c>
      <c r="J1727" s="6"/>
    </row>
    <row r="1728" spans="1:10" x14ac:dyDescent="0.25">
      <c r="A1728" s="6">
        <v>29354228</v>
      </c>
      <c r="B1728" s="6" t="s">
        <v>3354</v>
      </c>
      <c r="C1728" s="6" t="s">
        <v>3369</v>
      </c>
      <c r="D1728" s="6" t="s">
        <v>3370</v>
      </c>
      <c r="E1728" s="6">
        <v>29.04</v>
      </c>
      <c r="F1728" s="6">
        <v>17.600000000000001</v>
      </c>
      <c r="G1728" s="6" t="s">
        <v>662</v>
      </c>
      <c r="J1728" s="6"/>
    </row>
    <row r="1729" spans="1:10" x14ac:dyDescent="0.25">
      <c r="A1729" s="6">
        <v>29354089</v>
      </c>
      <c r="B1729" s="6" t="s">
        <v>3354</v>
      </c>
      <c r="C1729" s="6" t="s">
        <v>3369</v>
      </c>
      <c r="D1729" s="6" t="s">
        <v>3370</v>
      </c>
      <c r="E1729" s="6">
        <v>38.71</v>
      </c>
      <c r="F1729" s="6">
        <v>17.600000000000001</v>
      </c>
      <c r="G1729" s="6" t="s">
        <v>662</v>
      </c>
      <c r="J1729" s="6"/>
    </row>
    <row r="1730" spans="1:10" x14ac:dyDescent="0.25">
      <c r="A1730" s="6">
        <v>29354127</v>
      </c>
      <c r="B1730" s="6" t="s">
        <v>3354</v>
      </c>
      <c r="C1730" s="6" t="s">
        <v>3371</v>
      </c>
      <c r="D1730" s="6" t="s">
        <v>3372</v>
      </c>
      <c r="E1730" s="6">
        <v>387.1</v>
      </c>
      <c r="F1730" s="6">
        <v>175.95</v>
      </c>
      <c r="G1730" s="6" t="s">
        <v>662</v>
      </c>
      <c r="J1730" s="6"/>
    </row>
    <row r="1731" spans="1:10" x14ac:dyDescent="0.25">
      <c r="A1731" s="6">
        <v>29354192</v>
      </c>
      <c r="B1731" s="6" t="s">
        <v>3354</v>
      </c>
      <c r="C1731" s="6" t="s">
        <v>3371</v>
      </c>
      <c r="D1731" s="6" t="s">
        <v>3372</v>
      </c>
      <c r="E1731" s="6">
        <v>387.1</v>
      </c>
      <c r="F1731" s="6">
        <v>175.95</v>
      </c>
      <c r="G1731" s="6" t="s">
        <v>662</v>
      </c>
      <c r="J1731" s="6"/>
    </row>
    <row r="1732" spans="1:10" x14ac:dyDescent="0.25">
      <c r="A1732" s="6">
        <v>34957011</v>
      </c>
      <c r="B1732" s="6" t="s">
        <v>3373</v>
      </c>
      <c r="C1732" s="6" t="s">
        <v>3374</v>
      </c>
      <c r="D1732" s="6" t="s">
        <v>3375</v>
      </c>
      <c r="E1732" s="8">
        <v>1662.27</v>
      </c>
      <c r="F1732" s="8">
        <v>1007.19</v>
      </c>
      <c r="G1732" s="6" t="s">
        <v>199</v>
      </c>
      <c r="J1732" s="6"/>
    </row>
    <row r="1733" spans="1:10" x14ac:dyDescent="0.25">
      <c r="A1733" s="6">
        <v>27983016</v>
      </c>
      <c r="B1733" s="6" t="s">
        <v>3376</v>
      </c>
      <c r="C1733" s="6" t="s">
        <v>3377</v>
      </c>
      <c r="D1733" s="6" t="s">
        <v>3378</v>
      </c>
      <c r="E1733" s="6">
        <v>42.74</v>
      </c>
      <c r="F1733" s="6">
        <v>19.43</v>
      </c>
      <c r="G1733" s="6" t="s">
        <v>182</v>
      </c>
      <c r="J1733" s="6"/>
    </row>
    <row r="1734" spans="1:10" x14ac:dyDescent="0.25">
      <c r="A1734" s="6">
        <v>27983028</v>
      </c>
      <c r="B1734" s="6" t="s">
        <v>3376</v>
      </c>
      <c r="C1734" s="6" t="s">
        <v>3379</v>
      </c>
      <c r="D1734" s="6" t="s">
        <v>3380</v>
      </c>
      <c r="E1734" s="6">
        <v>41.79</v>
      </c>
      <c r="F1734" s="6">
        <v>19</v>
      </c>
      <c r="G1734" s="6" t="s">
        <v>182</v>
      </c>
      <c r="J1734" s="6"/>
    </row>
    <row r="1735" spans="1:10" x14ac:dyDescent="0.25">
      <c r="A1735" s="6">
        <v>42625018</v>
      </c>
      <c r="B1735" s="6" t="s">
        <v>3313</v>
      </c>
      <c r="C1735" s="6" t="s">
        <v>3314</v>
      </c>
      <c r="D1735" s="6" t="s">
        <v>3381</v>
      </c>
      <c r="E1735" s="6">
        <v>102.04</v>
      </c>
      <c r="F1735" s="6">
        <v>61.83</v>
      </c>
      <c r="G1735" s="6" t="s">
        <v>609</v>
      </c>
      <c r="J1735" s="6"/>
    </row>
    <row r="1736" spans="1:10" x14ac:dyDescent="0.25">
      <c r="A1736" s="6">
        <v>42801011</v>
      </c>
      <c r="B1736" s="6" t="s">
        <v>3313</v>
      </c>
      <c r="C1736" s="6" t="s">
        <v>3314</v>
      </c>
      <c r="D1736" s="6" t="s">
        <v>3382</v>
      </c>
      <c r="E1736" s="6">
        <v>102.04</v>
      </c>
      <c r="F1736" s="6">
        <v>61.83</v>
      </c>
      <c r="G1736" s="6" t="s">
        <v>143</v>
      </c>
      <c r="J1736" s="6"/>
    </row>
    <row r="1737" spans="1:10" x14ac:dyDescent="0.25">
      <c r="A1737" s="6">
        <v>42257016</v>
      </c>
      <c r="B1737" s="6" t="s">
        <v>3313</v>
      </c>
      <c r="C1737" s="6" t="s">
        <v>3314</v>
      </c>
      <c r="D1737" s="6" t="s">
        <v>3383</v>
      </c>
      <c r="E1737" s="6">
        <v>102.04</v>
      </c>
      <c r="F1737" s="6">
        <v>61.83</v>
      </c>
      <c r="G1737" s="6" t="s">
        <v>142</v>
      </c>
      <c r="J1737" s="6"/>
    </row>
    <row r="1738" spans="1:10" x14ac:dyDescent="0.25">
      <c r="A1738" s="6">
        <v>43357019</v>
      </c>
      <c r="B1738" s="6" t="s">
        <v>3313</v>
      </c>
      <c r="C1738" s="6" t="s">
        <v>3314</v>
      </c>
      <c r="D1738" s="6" t="s">
        <v>3384</v>
      </c>
      <c r="E1738" s="6">
        <v>102.04</v>
      </c>
      <c r="F1738" s="6">
        <v>61.83</v>
      </c>
      <c r="G1738" s="6" t="s">
        <v>175</v>
      </c>
      <c r="J1738" s="6"/>
    </row>
    <row r="1739" spans="1:10" x14ac:dyDescent="0.25">
      <c r="A1739" s="6">
        <v>44642015</v>
      </c>
      <c r="B1739" s="6" t="s">
        <v>3313</v>
      </c>
      <c r="C1739" s="6" t="s">
        <v>3314</v>
      </c>
      <c r="D1739" s="6" t="s">
        <v>3384</v>
      </c>
      <c r="E1739" s="6">
        <v>102.04</v>
      </c>
      <c r="F1739" s="6">
        <v>61.83</v>
      </c>
      <c r="G1739" s="6" t="s">
        <v>141</v>
      </c>
      <c r="J1739" s="6"/>
    </row>
    <row r="1740" spans="1:10" x14ac:dyDescent="0.25">
      <c r="A1740" s="6">
        <v>43238017</v>
      </c>
      <c r="B1740" s="6" t="s">
        <v>3313</v>
      </c>
      <c r="C1740" s="6" t="s">
        <v>3314</v>
      </c>
      <c r="D1740" s="6" t="s">
        <v>3384</v>
      </c>
      <c r="E1740" s="6">
        <v>102.04</v>
      </c>
      <c r="F1740" s="6">
        <v>61.83</v>
      </c>
      <c r="G1740" s="6" t="s">
        <v>145</v>
      </c>
      <c r="J1740" s="6"/>
    </row>
    <row r="1741" spans="1:10" x14ac:dyDescent="0.25">
      <c r="A1741" s="6">
        <v>39945011</v>
      </c>
      <c r="B1741" s="6" t="s">
        <v>3385</v>
      </c>
      <c r="C1741" s="6" t="s">
        <v>3386</v>
      </c>
      <c r="D1741" s="6" t="s">
        <v>3387</v>
      </c>
      <c r="E1741" s="8">
        <v>1285.3499999999999</v>
      </c>
      <c r="F1741" s="6">
        <v>778.81</v>
      </c>
      <c r="G1741" s="6" t="s">
        <v>199</v>
      </c>
      <c r="J1741" s="6"/>
    </row>
    <row r="1742" spans="1:10" x14ac:dyDescent="0.25">
      <c r="A1742" s="6">
        <v>39945035</v>
      </c>
      <c r="B1742" s="6" t="s">
        <v>3385</v>
      </c>
      <c r="C1742" s="6" t="s">
        <v>3388</v>
      </c>
      <c r="D1742" s="6" t="s">
        <v>3389</v>
      </c>
      <c r="E1742" s="8">
        <v>2570.71</v>
      </c>
      <c r="F1742" s="8">
        <v>1557.63</v>
      </c>
      <c r="G1742" s="6" t="s">
        <v>199</v>
      </c>
      <c r="J1742" s="6"/>
    </row>
    <row r="1743" spans="1:10" x14ac:dyDescent="0.25">
      <c r="A1743" s="6">
        <v>40424020</v>
      </c>
      <c r="B1743" s="6" t="s">
        <v>3390</v>
      </c>
      <c r="C1743" s="6" t="s">
        <v>3391</v>
      </c>
      <c r="D1743" s="6" t="s">
        <v>3392</v>
      </c>
      <c r="E1743" s="8">
        <v>2193</v>
      </c>
      <c r="F1743" s="8">
        <v>1328.77</v>
      </c>
      <c r="G1743" s="6" t="s">
        <v>1224</v>
      </c>
      <c r="J1743" s="6"/>
    </row>
    <row r="1744" spans="1:10" x14ac:dyDescent="0.25">
      <c r="A1744" s="6">
        <v>41663016</v>
      </c>
      <c r="B1744" s="6" t="s">
        <v>3393</v>
      </c>
      <c r="C1744" s="6" t="s">
        <v>3394</v>
      </c>
      <c r="D1744" s="6" t="s">
        <v>3395</v>
      </c>
      <c r="E1744" s="8">
        <v>20630.16</v>
      </c>
      <c r="F1744" s="8">
        <v>12500.01</v>
      </c>
      <c r="G1744" s="6" t="s">
        <v>190</v>
      </c>
      <c r="J1744" s="6"/>
    </row>
    <row r="1745" spans="1:10" x14ac:dyDescent="0.25">
      <c r="A1745" s="6">
        <v>29557028</v>
      </c>
      <c r="B1745" s="6" t="s">
        <v>3396</v>
      </c>
      <c r="C1745" s="6" t="s">
        <v>3397</v>
      </c>
      <c r="D1745" s="6" t="s">
        <v>3398</v>
      </c>
      <c r="E1745" s="6">
        <v>363.1</v>
      </c>
      <c r="F1745" s="6">
        <v>220.01</v>
      </c>
      <c r="G1745" s="6" t="s">
        <v>1251</v>
      </c>
      <c r="J1745" s="6"/>
    </row>
    <row r="1746" spans="1:10" x14ac:dyDescent="0.25">
      <c r="A1746" s="6">
        <v>42549016</v>
      </c>
      <c r="B1746" s="6" t="s">
        <v>3399</v>
      </c>
      <c r="C1746" s="6" t="s">
        <v>3400</v>
      </c>
      <c r="D1746" s="6" t="s">
        <v>3401</v>
      </c>
      <c r="E1746" s="8">
        <v>9737.36</v>
      </c>
      <c r="F1746" s="8">
        <v>5900</v>
      </c>
      <c r="G1746" s="6" t="s">
        <v>190</v>
      </c>
      <c r="J1746" s="6"/>
    </row>
    <row r="1747" spans="1:10" x14ac:dyDescent="0.25">
      <c r="A1747" s="6">
        <v>42549030</v>
      </c>
      <c r="B1747" s="6" t="s">
        <v>3399</v>
      </c>
      <c r="C1747" s="6" t="s">
        <v>3402</v>
      </c>
      <c r="D1747" s="6" t="s">
        <v>3403</v>
      </c>
      <c r="E1747" s="8">
        <v>9737.36</v>
      </c>
      <c r="F1747" s="8">
        <v>5900</v>
      </c>
      <c r="G1747" s="6" t="s">
        <v>190</v>
      </c>
      <c r="J1747" s="6"/>
    </row>
    <row r="1748" spans="1:10" x14ac:dyDescent="0.25">
      <c r="A1748" s="6">
        <v>45320049</v>
      </c>
      <c r="B1748" s="6" t="s">
        <v>3404</v>
      </c>
      <c r="C1748" s="6" t="s">
        <v>3405</v>
      </c>
      <c r="D1748" s="6" t="s">
        <v>3406</v>
      </c>
      <c r="E1748" s="8">
        <v>3866.89</v>
      </c>
      <c r="F1748" s="8">
        <v>2342.9899999999998</v>
      </c>
      <c r="G1748" s="6" t="s">
        <v>190</v>
      </c>
      <c r="J1748" s="6"/>
    </row>
    <row r="1749" spans="1:10" x14ac:dyDescent="0.25">
      <c r="A1749" s="6">
        <v>45320037</v>
      </c>
      <c r="B1749" s="6" t="s">
        <v>3404</v>
      </c>
      <c r="C1749" s="6" t="s">
        <v>3407</v>
      </c>
      <c r="D1749" s="6" t="s">
        <v>3408</v>
      </c>
      <c r="E1749" s="8">
        <v>1189.81</v>
      </c>
      <c r="F1749" s="6">
        <v>720.92</v>
      </c>
      <c r="G1749" s="6" t="s">
        <v>190</v>
      </c>
      <c r="J1749" s="6"/>
    </row>
    <row r="1750" spans="1:10" x14ac:dyDescent="0.25">
      <c r="A1750" s="6">
        <v>38232017</v>
      </c>
      <c r="B1750" s="6" t="s">
        <v>513</v>
      </c>
      <c r="C1750" s="6" t="s">
        <v>3409</v>
      </c>
      <c r="D1750" s="6" t="s">
        <v>3410</v>
      </c>
      <c r="E1750" s="6">
        <v>212.98</v>
      </c>
      <c r="F1750" s="6">
        <v>129.05000000000001</v>
      </c>
      <c r="G1750" s="6" t="s">
        <v>3411</v>
      </c>
      <c r="J1750" s="6"/>
    </row>
    <row r="1751" spans="1:10" x14ac:dyDescent="0.25">
      <c r="A1751" s="6">
        <v>41004021</v>
      </c>
      <c r="B1751" s="6" t="s">
        <v>3178</v>
      </c>
      <c r="C1751" s="6" t="s">
        <v>3412</v>
      </c>
      <c r="D1751" s="6" t="s">
        <v>3413</v>
      </c>
      <c r="E1751" s="6">
        <v>337.3</v>
      </c>
      <c r="F1751" s="6">
        <v>204.38</v>
      </c>
      <c r="G1751" s="6" t="s">
        <v>552</v>
      </c>
      <c r="J1751" s="6"/>
    </row>
    <row r="1752" spans="1:10" x14ac:dyDescent="0.25">
      <c r="A1752" s="6">
        <v>41004045</v>
      </c>
      <c r="B1752" s="6" t="s">
        <v>3178</v>
      </c>
      <c r="C1752" s="6" t="s">
        <v>3414</v>
      </c>
      <c r="D1752" s="6" t="s">
        <v>3415</v>
      </c>
      <c r="E1752" s="6">
        <v>544.04</v>
      </c>
      <c r="F1752" s="6">
        <v>329.64</v>
      </c>
      <c r="G1752" s="6" t="s">
        <v>552</v>
      </c>
      <c r="J1752" s="6"/>
    </row>
    <row r="1753" spans="1:10" x14ac:dyDescent="0.25">
      <c r="A1753" s="6">
        <v>41004058</v>
      </c>
      <c r="B1753" s="6" t="s">
        <v>3178</v>
      </c>
      <c r="C1753" s="6" t="s">
        <v>3416</v>
      </c>
      <c r="D1753" s="6" t="s">
        <v>3417</v>
      </c>
      <c r="E1753" s="6">
        <v>680.04</v>
      </c>
      <c r="F1753" s="6">
        <v>412.04</v>
      </c>
      <c r="G1753" s="6" t="s">
        <v>552</v>
      </c>
      <c r="J1753" s="6"/>
    </row>
    <row r="1754" spans="1:10" x14ac:dyDescent="0.25">
      <c r="A1754" s="6">
        <v>41004033</v>
      </c>
      <c r="B1754" s="6" t="s">
        <v>3178</v>
      </c>
      <c r="C1754" s="6" t="s">
        <v>3418</v>
      </c>
      <c r="D1754" s="6" t="s">
        <v>3419</v>
      </c>
      <c r="E1754" s="6">
        <v>435.23</v>
      </c>
      <c r="F1754" s="6">
        <v>263.70999999999998</v>
      </c>
      <c r="G1754" s="6" t="s">
        <v>552</v>
      </c>
      <c r="J1754" s="6"/>
    </row>
    <row r="1755" spans="1:10" x14ac:dyDescent="0.25">
      <c r="A1755" s="6">
        <v>41030014</v>
      </c>
      <c r="B1755" s="6" t="s">
        <v>3420</v>
      </c>
      <c r="C1755" s="6" t="s">
        <v>3421</v>
      </c>
      <c r="D1755" s="6" t="s">
        <v>3422</v>
      </c>
      <c r="E1755" s="8">
        <v>1237.8</v>
      </c>
      <c r="F1755" s="6">
        <v>750.01</v>
      </c>
      <c r="G1755" s="6" t="s">
        <v>3423</v>
      </c>
      <c r="J1755" s="6"/>
    </row>
    <row r="1756" spans="1:10" x14ac:dyDescent="0.25">
      <c r="A1756" s="6">
        <v>43116019</v>
      </c>
      <c r="B1756" s="6" t="s">
        <v>3424</v>
      </c>
      <c r="C1756" s="6" t="s">
        <v>3425</v>
      </c>
      <c r="D1756" s="6" t="s">
        <v>3426</v>
      </c>
      <c r="E1756" s="8">
        <v>6898.68</v>
      </c>
      <c r="F1756" s="8">
        <v>4180</v>
      </c>
      <c r="G1756" s="6" t="s">
        <v>1179</v>
      </c>
      <c r="J1756" s="6"/>
    </row>
    <row r="1757" spans="1:10" x14ac:dyDescent="0.25">
      <c r="A1757" s="6">
        <v>42868012</v>
      </c>
      <c r="B1757" s="6" t="s">
        <v>3427</v>
      </c>
      <c r="C1757" s="6" t="s">
        <v>3428</v>
      </c>
      <c r="D1757" s="6" t="s">
        <v>3429</v>
      </c>
      <c r="E1757" s="8">
        <v>5619.83</v>
      </c>
      <c r="F1757" s="8">
        <v>3405.13</v>
      </c>
      <c r="G1757" s="6" t="s">
        <v>879</v>
      </c>
      <c r="J1757" s="6"/>
    </row>
    <row r="1758" spans="1:10" x14ac:dyDescent="0.25">
      <c r="A1758" s="6">
        <v>43908019</v>
      </c>
      <c r="B1758" s="6" t="s">
        <v>3430</v>
      </c>
      <c r="C1758" s="6" t="s">
        <v>3431</v>
      </c>
      <c r="D1758" s="6" t="s">
        <v>3432</v>
      </c>
      <c r="E1758" s="8">
        <v>1276.55</v>
      </c>
      <c r="F1758" s="6">
        <v>773.48</v>
      </c>
      <c r="G1758" s="6" t="s">
        <v>3433</v>
      </c>
      <c r="J1758" s="6"/>
    </row>
    <row r="1759" spans="1:10" x14ac:dyDescent="0.25">
      <c r="A1759" s="6">
        <v>41275013</v>
      </c>
      <c r="B1759" s="6" t="s">
        <v>3434</v>
      </c>
      <c r="C1759" s="6" t="s">
        <v>3435</v>
      </c>
      <c r="D1759" s="6" t="s">
        <v>3436</v>
      </c>
      <c r="E1759" s="8">
        <v>6330.32</v>
      </c>
      <c r="F1759" s="8">
        <v>3835.63</v>
      </c>
      <c r="G1759" s="6" t="s">
        <v>1034</v>
      </c>
      <c r="J1759" s="6"/>
    </row>
    <row r="1760" spans="1:10" x14ac:dyDescent="0.25">
      <c r="A1760" s="6">
        <v>41275025</v>
      </c>
      <c r="B1760" s="6" t="s">
        <v>3434</v>
      </c>
      <c r="C1760" s="6" t="s">
        <v>3437</v>
      </c>
      <c r="D1760" s="6" t="s">
        <v>3438</v>
      </c>
      <c r="E1760" s="8">
        <v>25321.26</v>
      </c>
      <c r="F1760" s="8">
        <v>15342.5</v>
      </c>
      <c r="G1760" s="6" t="s">
        <v>1034</v>
      </c>
      <c r="J1760" s="6"/>
    </row>
    <row r="1761" spans="1:10" x14ac:dyDescent="0.25">
      <c r="A1761" s="6">
        <v>38165015</v>
      </c>
      <c r="B1761" s="6" t="s">
        <v>3439</v>
      </c>
      <c r="C1761" s="6" t="s">
        <v>3440</v>
      </c>
      <c r="D1761" s="6" t="s">
        <v>3441</v>
      </c>
      <c r="E1761" s="6">
        <v>789.43</v>
      </c>
      <c r="F1761" s="6">
        <v>478.33</v>
      </c>
      <c r="G1761" s="6" t="s">
        <v>3442</v>
      </c>
      <c r="J1761" s="6"/>
    </row>
    <row r="1762" spans="1:10" x14ac:dyDescent="0.25">
      <c r="A1762" s="6">
        <v>38165027</v>
      </c>
      <c r="B1762" s="6" t="s">
        <v>3439</v>
      </c>
      <c r="C1762" s="6" t="s">
        <v>3443</v>
      </c>
      <c r="D1762" s="6" t="s">
        <v>3444</v>
      </c>
      <c r="E1762" s="8">
        <v>2970.05</v>
      </c>
      <c r="F1762" s="8">
        <v>1799.59</v>
      </c>
      <c r="G1762" s="6" t="s">
        <v>3442</v>
      </c>
      <c r="J1762" s="6"/>
    </row>
    <row r="1763" spans="1:10" x14ac:dyDescent="0.25">
      <c r="A1763" s="6">
        <v>42689012</v>
      </c>
      <c r="B1763" s="6" t="s">
        <v>1176</v>
      </c>
      <c r="C1763" s="6" t="s">
        <v>3445</v>
      </c>
      <c r="D1763" s="6" t="s">
        <v>3446</v>
      </c>
      <c r="E1763" s="6">
        <v>625.58000000000004</v>
      </c>
      <c r="F1763" s="6">
        <v>379.05</v>
      </c>
      <c r="G1763" s="6" t="s">
        <v>965</v>
      </c>
      <c r="J1763" s="6"/>
    </row>
    <row r="1764" spans="1:10" x14ac:dyDescent="0.25">
      <c r="A1764" s="6">
        <v>42689036</v>
      </c>
      <c r="B1764" s="6" t="s">
        <v>1176</v>
      </c>
      <c r="C1764" s="6" t="s">
        <v>3447</v>
      </c>
      <c r="D1764" s="6" t="s">
        <v>3448</v>
      </c>
      <c r="E1764" s="8">
        <v>1251.17</v>
      </c>
      <c r="F1764" s="6">
        <v>758.1</v>
      </c>
      <c r="G1764" s="6" t="s">
        <v>965</v>
      </c>
      <c r="J1764" s="6"/>
    </row>
    <row r="1765" spans="1:10" x14ac:dyDescent="0.25">
      <c r="A1765" s="6">
        <v>44514038</v>
      </c>
      <c r="B1765" s="6" t="s">
        <v>905</v>
      </c>
      <c r="C1765" s="6" t="s">
        <v>3449</v>
      </c>
      <c r="D1765" s="6" t="s">
        <v>3450</v>
      </c>
      <c r="E1765" s="8">
        <v>2949.19</v>
      </c>
      <c r="F1765" s="8">
        <v>1786.95</v>
      </c>
      <c r="G1765" s="6" t="s">
        <v>2750</v>
      </c>
      <c r="J1765" s="6"/>
    </row>
    <row r="1766" spans="1:10" x14ac:dyDescent="0.25">
      <c r="A1766" s="6">
        <v>24259069</v>
      </c>
      <c r="B1766" s="6" t="s">
        <v>619</v>
      </c>
      <c r="C1766" s="6" t="s">
        <v>620</v>
      </c>
      <c r="D1766" s="6" t="s">
        <v>3451</v>
      </c>
      <c r="E1766" s="6">
        <v>11.88</v>
      </c>
      <c r="F1766" s="6">
        <v>5.4</v>
      </c>
      <c r="G1766" s="6" t="s">
        <v>501</v>
      </c>
      <c r="J1766" s="6"/>
    </row>
    <row r="1767" spans="1:10" x14ac:dyDescent="0.25">
      <c r="A1767" s="6">
        <v>27441070</v>
      </c>
      <c r="B1767" s="6" t="s">
        <v>1573</v>
      </c>
      <c r="C1767" s="6" t="s">
        <v>1574</v>
      </c>
      <c r="D1767" s="6" t="s">
        <v>3452</v>
      </c>
      <c r="E1767" s="6">
        <v>263.77</v>
      </c>
      <c r="F1767" s="6">
        <v>119.9</v>
      </c>
      <c r="G1767" s="6" t="s">
        <v>220</v>
      </c>
      <c r="J1767" s="6"/>
    </row>
    <row r="1768" spans="1:10" x14ac:dyDescent="0.25">
      <c r="A1768" s="6">
        <v>27441017</v>
      </c>
      <c r="B1768" s="6" t="s">
        <v>1573</v>
      </c>
      <c r="C1768" s="6" t="s">
        <v>1576</v>
      </c>
      <c r="D1768" s="6" t="s">
        <v>3453</v>
      </c>
      <c r="E1768" s="6">
        <v>151.63</v>
      </c>
      <c r="F1768" s="6">
        <v>68.92</v>
      </c>
      <c r="G1768" s="6" t="s">
        <v>220</v>
      </c>
      <c r="J1768" s="6"/>
    </row>
    <row r="1769" spans="1:10" x14ac:dyDescent="0.25">
      <c r="A1769" s="6">
        <v>27441029</v>
      </c>
      <c r="B1769" s="6" t="s">
        <v>1573</v>
      </c>
      <c r="C1769" s="6" t="s">
        <v>3454</v>
      </c>
      <c r="D1769" s="6" t="s">
        <v>3455</v>
      </c>
      <c r="E1769" s="6">
        <v>263.77</v>
      </c>
      <c r="F1769" s="6">
        <v>119.9</v>
      </c>
      <c r="G1769" s="6" t="s">
        <v>220</v>
      </c>
      <c r="J1769" s="6"/>
    </row>
    <row r="1770" spans="1:10" x14ac:dyDescent="0.25">
      <c r="A1770" s="6">
        <v>44931018</v>
      </c>
      <c r="B1770" s="6" t="s">
        <v>3456</v>
      </c>
      <c r="C1770" s="6" t="s">
        <v>3457</v>
      </c>
      <c r="D1770" s="6" t="s">
        <v>3458</v>
      </c>
      <c r="E1770" s="8">
        <v>1650.4</v>
      </c>
      <c r="F1770" s="8">
        <v>1000</v>
      </c>
      <c r="G1770" s="6" t="s">
        <v>3459</v>
      </c>
      <c r="J1770" s="6"/>
    </row>
    <row r="1771" spans="1:10" x14ac:dyDescent="0.25">
      <c r="A1771" s="6">
        <v>45690029</v>
      </c>
      <c r="B1771" s="6" t="s">
        <v>3460</v>
      </c>
      <c r="C1771" s="6" t="s">
        <v>3461</v>
      </c>
      <c r="D1771" s="6" t="s">
        <v>3462</v>
      </c>
      <c r="E1771" s="8">
        <v>8540.91</v>
      </c>
      <c r="F1771" s="8">
        <v>5175.05</v>
      </c>
      <c r="G1771" s="6" t="s">
        <v>3463</v>
      </c>
      <c r="J1771" s="6"/>
    </row>
    <row r="1772" spans="1:10" x14ac:dyDescent="0.25">
      <c r="A1772" s="6">
        <v>45690017</v>
      </c>
      <c r="B1772" s="6" t="s">
        <v>3460</v>
      </c>
      <c r="C1772" s="6" t="s">
        <v>3464</v>
      </c>
      <c r="D1772" s="6" t="s">
        <v>3465</v>
      </c>
      <c r="E1772" s="8">
        <v>12811.37</v>
      </c>
      <c r="F1772" s="8">
        <v>7762.58</v>
      </c>
      <c r="G1772" s="6" t="s">
        <v>3463</v>
      </c>
      <c r="J1772" s="6"/>
    </row>
    <row r="1773" spans="1:10" x14ac:dyDescent="0.25">
      <c r="A1773" s="6">
        <v>41863010</v>
      </c>
      <c r="B1773" s="6" t="s">
        <v>3466</v>
      </c>
      <c r="C1773" s="6" t="s">
        <v>3467</v>
      </c>
      <c r="D1773" s="6" t="s">
        <v>3468</v>
      </c>
      <c r="E1773" s="8">
        <v>3425.81</v>
      </c>
      <c r="F1773" s="8">
        <v>2075.75</v>
      </c>
      <c r="G1773" s="6" t="s">
        <v>272</v>
      </c>
      <c r="J1773" s="6"/>
    </row>
    <row r="1774" spans="1:10" x14ac:dyDescent="0.25">
      <c r="A1774" s="6">
        <v>34634028</v>
      </c>
      <c r="B1774" s="6" t="s">
        <v>3249</v>
      </c>
      <c r="C1774" s="6" t="s">
        <v>3252</v>
      </c>
      <c r="D1774" s="6" t="s">
        <v>3469</v>
      </c>
      <c r="E1774" s="6">
        <v>14.54</v>
      </c>
      <c r="F1774" s="6">
        <v>8.82</v>
      </c>
      <c r="G1774" s="6" t="s">
        <v>781</v>
      </c>
      <c r="J1774" s="6"/>
    </row>
    <row r="1775" spans="1:10" x14ac:dyDescent="0.25">
      <c r="A1775" s="6">
        <v>44506018</v>
      </c>
      <c r="B1775" s="6" t="s">
        <v>3470</v>
      </c>
      <c r="C1775" s="6" t="s">
        <v>3471</v>
      </c>
      <c r="D1775" s="6" t="s">
        <v>3472</v>
      </c>
      <c r="E1775" s="8">
        <v>1365.41</v>
      </c>
      <c r="F1775" s="6">
        <v>827.33</v>
      </c>
      <c r="G1775" s="6" t="s">
        <v>529</v>
      </c>
      <c r="J1775" s="6"/>
    </row>
    <row r="1776" spans="1:10" x14ac:dyDescent="0.25">
      <c r="A1776" s="6">
        <v>32803049</v>
      </c>
      <c r="B1776" s="6" t="s">
        <v>3473</v>
      </c>
      <c r="C1776" s="6" t="s">
        <v>3474</v>
      </c>
      <c r="D1776" s="6" t="s">
        <v>3475</v>
      </c>
      <c r="E1776" s="6">
        <v>175.27</v>
      </c>
      <c r="F1776" s="6">
        <v>106.2</v>
      </c>
      <c r="G1776" s="6" t="s">
        <v>1034</v>
      </c>
      <c r="J1776" s="6"/>
    </row>
    <row r="1777" spans="1:10" x14ac:dyDescent="0.25">
      <c r="A1777" s="6">
        <v>32803064</v>
      </c>
      <c r="B1777" s="6" t="s">
        <v>3473</v>
      </c>
      <c r="C1777" s="6" t="s">
        <v>3476</v>
      </c>
      <c r="D1777" s="6" t="s">
        <v>3477</v>
      </c>
      <c r="E1777" s="6">
        <v>183.37</v>
      </c>
      <c r="F1777" s="6">
        <v>111.1</v>
      </c>
      <c r="G1777" s="6" t="s">
        <v>1034</v>
      </c>
      <c r="J1777" s="6"/>
    </row>
    <row r="1778" spans="1:10" x14ac:dyDescent="0.25">
      <c r="A1778" s="6">
        <v>32803088</v>
      </c>
      <c r="B1778" s="6" t="s">
        <v>3473</v>
      </c>
      <c r="C1778" s="6" t="s">
        <v>3478</v>
      </c>
      <c r="D1778" s="6" t="s">
        <v>3479</v>
      </c>
      <c r="E1778" s="6">
        <v>189.48</v>
      </c>
      <c r="F1778" s="6">
        <v>114.81</v>
      </c>
      <c r="G1778" s="6" t="s">
        <v>1034</v>
      </c>
      <c r="J1778" s="6"/>
    </row>
    <row r="1779" spans="1:10" x14ac:dyDescent="0.25">
      <c r="A1779" s="6">
        <v>36311013</v>
      </c>
      <c r="B1779" s="6" t="s">
        <v>3480</v>
      </c>
      <c r="C1779" s="6" t="s">
        <v>3481</v>
      </c>
      <c r="D1779" s="6" t="s">
        <v>3482</v>
      </c>
      <c r="E1779" s="8">
        <v>11825.49</v>
      </c>
      <c r="F1779" s="8">
        <v>7165.22</v>
      </c>
      <c r="G1779" s="6" t="s">
        <v>3483</v>
      </c>
      <c r="J1779" s="6"/>
    </row>
    <row r="1780" spans="1:10" x14ac:dyDescent="0.25">
      <c r="A1780" s="6">
        <v>34499018</v>
      </c>
      <c r="B1780" s="6" t="s">
        <v>149</v>
      </c>
      <c r="C1780" s="6" t="s">
        <v>150</v>
      </c>
      <c r="D1780" s="6" t="s">
        <v>3484</v>
      </c>
      <c r="E1780" s="6">
        <v>336.95</v>
      </c>
      <c r="F1780" s="6">
        <v>204.16</v>
      </c>
      <c r="G1780" s="6" t="s">
        <v>650</v>
      </c>
      <c r="J1780" s="6"/>
    </row>
    <row r="1781" spans="1:10" x14ac:dyDescent="0.25">
      <c r="A1781" s="6">
        <v>34499020</v>
      </c>
      <c r="B1781" s="6" t="s">
        <v>149</v>
      </c>
      <c r="C1781" s="6" t="s">
        <v>3485</v>
      </c>
      <c r="D1781" s="6" t="s">
        <v>3486</v>
      </c>
      <c r="E1781" s="6">
        <v>89.86</v>
      </c>
      <c r="F1781" s="6">
        <v>54.44</v>
      </c>
      <c r="G1781" s="6" t="s">
        <v>650</v>
      </c>
      <c r="J1781" s="6"/>
    </row>
    <row r="1782" spans="1:10" x14ac:dyDescent="0.25">
      <c r="A1782" s="6">
        <v>42352017</v>
      </c>
      <c r="B1782" s="6" t="s">
        <v>3487</v>
      </c>
      <c r="C1782" s="6" t="s">
        <v>3488</v>
      </c>
      <c r="D1782" s="6" t="s">
        <v>3489</v>
      </c>
      <c r="E1782" s="6">
        <v>813.68</v>
      </c>
      <c r="F1782" s="6">
        <v>493.02</v>
      </c>
      <c r="G1782" s="6" t="s">
        <v>3459</v>
      </c>
      <c r="J1782" s="6"/>
    </row>
    <row r="1783" spans="1:10" x14ac:dyDescent="0.25">
      <c r="A1783" s="6">
        <v>45252018</v>
      </c>
      <c r="B1783" s="6" t="s">
        <v>3490</v>
      </c>
      <c r="C1783" s="6" t="s">
        <v>3491</v>
      </c>
      <c r="D1783" s="6" t="s">
        <v>3492</v>
      </c>
      <c r="E1783" s="8">
        <v>4393.99</v>
      </c>
      <c r="F1783" s="8">
        <v>2662.38</v>
      </c>
      <c r="G1783" s="6" t="s">
        <v>529</v>
      </c>
      <c r="J1783" s="6"/>
    </row>
    <row r="1784" spans="1:10" x14ac:dyDescent="0.25">
      <c r="A1784" s="6">
        <v>27860156</v>
      </c>
      <c r="B1784" s="6" t="s">
        <v>435</v>
      </c>
      <c r="C1784" s="6" t="s">
        <v>436</v>
      </c>
      <c r="D1784" s="6" t="s">
        <v>3493</v>
      </c>
      <c r="E1784" s="6">
        <v>19.77</v>
      </c>
      <c r="F1784" s="6">
        <v>8.98</v>
      </c>
      <c r="G1784" s="6" t="s">
        <v>220</v>
      </c>
      <c r="J1784" s="6"/>
    </row>
    <row r="1785" spans="1:10" x14ac:dyDescent="0.25">
      <c r="A1785" s="6">
        <v>27612136</v>
      </c>
      <c r="B1785" s="6" t="s">
        <v>1026</v>
      </c>
      <c r="C1785" s="6" t="s">
        <v>3494</v>
      </c>
      <c r="D1785" s="6" t="s">
        <v>3495</v>
      </c>
      <c r="E1785" s="6">
        <v>92.76</v>
      </c>
      <c r="F1785" s="6">
        <v>42.16</v>
      </c>
      <c r="G1785" s="6" t="s">
        <v>1942</v>
      </c>
      <c r="J1785" s="6"/>
    </row>
    <row r="1786" spans="1:10" x14ac:dyDescent="0.25">
      <c r="A1786" s="6">
        <v>25298148</v>
      </c>
      <c r="B1786" s="6" t="s">
        <v>165</v>
      </c>
      <c r="C1786" s="6" t="s">
        <v>832</v>
      </c>
      <c r="D1786" s="6" t="s">
        <v>3496</v>
      </c>
      <c r="E1786" s="6">
        <v>61.99</v>
      </c>
      <c r="F1786" s="6">
        <v>28.18</v>
      </c>
      <c r="G1786" s="6" t="s">
        <v>422</v>
      </c>
      <c r="J1786" s="6"/>
    </row>
    <row r="1787" spans="1:10" x14ac:dyDescent="0.25">
      <c r="A1787" s="6">
        <v>43620018</v>
      </c>
      <c r="B1787" s="6" t="s">
        <v>3497</v>
      </c>
      <c r="C1787" s="6" t="s">
        <v>3498</v>
      </c>
      <c r="D1787" s="6" t="s">
        <v>3499</v>
      </c>
      <c r="E1787" s="8">
        <v>6601.6</v>
      </c>
      <c r="F1787" s="8">
        <v>4000</v>
      </c>
      <c r="G1787" s="6" t="s">
        <v>870</v>
      </c>
      <c r="J1787" s="6"/>
    </row>
    <row r="1788" spans="1:10" x14ac:dyDescent="0.25">
      <c r="A1788" s="6">
        <v>43620020</v>
      </c>
      <c r="B1788" s="6" t="s">
        <v>3497</v>
      </c>
      <c r="C1788" s="6" t="s">
        <v>3500</v>
      </c>
      <c r="D1788" s="6" t="s">
        <v>3501</v>
      </c>
      <c r="E1788" s="8">
        <v>6601.6</v>
      </c>
      <c r="F1788" s="8">
        <v>4000</v>
      </c>
      <c r="G1788" s="6" t="s">
        <v>870</v>
      </c>
      <c r="J1788" s="6"/>
    </row>
    <row r="1789" spans="1:10" x14ac:dyDescent="0.25">
      <c r="A1789" s="6">
        <v>44233017</v>
      </c>
      <c r="B1789" s="6" t="s">
        <v>3502</v>
      </c>
      <c r="C1789" s="6" t="s">
        <v>3503</v>
      </c>
      <c r="D1789" s="6" t="s">
        <v>3504</v>
      </c>
      <c r="E1789" s="8">
        <v>9979.56</v>
      </c>
      <c r="F1789" s="8">
        <v>6046.75</v>
      </c>
      <c r="G1789" s="6" t="s">
        <v>199</v>
      </c>
      <c r="J1789" s="6"/>
    </row>
    <row r="1790" spans="1:10" x14ac:dyDescent="0.25">
      <c r="A1790" s="6">
        <v>39231016</v>
      </c>
      <c r="B1790" s="6" t="s">
        <v>3505</v>
      </c>
      <c r="C1790" s="6" t="s">
        <v>3506</v>
      </c>
      <c r="D1790" s="6" t="s">
        <v>3507</v>
      </c>
      <c r="E1790" s="6">
        <v>244.28</v>
      </c>
      <c r="F1790" s="6">
        <v>148.01</v>
      </c>
      <c r="G1790" s="6" t="s">
        <v>279</v>
      </c>
      <c r="J1790" s="6"/>
    </row>
    <row r="1791" spans="1:10" x14ac:dyDescent="0.25">
      <c r="A1791" s="6">
        <v>39231028</v>
      </c>
      <c r="B1791" s="6" t="s">
        <v>3505</v>
      </c>
      <c r="C1791" s="6" t="s">
        <v>3508</v>
      </c>
      <c r="D1791" s="6" t="s">
        <v>3509</v>
      </c>
      <c r="E1791" s="6">
        <v>381.31</v>
      </c>
      <c r="F1791" s="6">
        <v>231.04</v>
      </c>
      <c r="G1791" s="6" t="s">
        <v>279</v>
      </c>
      <c r="J1791" s="6"/>
    </row>
    <row r="1792" spans="1:10" x14ac:dyDescent="0.25">
      <c r="A1792" s="6">
        <v>39231030</v>
      </c>
      <c r="B1792" s="6" t="s">
        <v>3505</v>
      </c>
      <c r="C1792" s="6" t="s">
        <v>3510</v>
      </c>
      <c r="D1792" s="6" t="s">
        <v>3511</v>
      </c>
      <c r="E1792" s="6">
        <v>488.55</v>
      </c>
      <c r="F1792" s="6">
        <v>296.02</v>
      </c>
      <c r="G1792" s="6" t="s">
        <v>279</v>
      </c>
      <c r="J1792" s="6"/>
    </row>
    <row r="1793" spans="1:10" x14ac:dyDescent="0.25">
      <c r="A1793" s="6">
        <v>41427016</v>
      </c>
      <c r="B1793" s="6" t="s">
        <v>3512</v>
      </c>
      <c r="C1793" s="6" t="s">
        <v>3513</v>
      </c>
      <c r="D1793" s="6" t="s">
        <v>3514</v>
      </c>
      <c r="E1793" s="8">
        <v>5734.49</v>
      </c>
      <c r="F1793" s="8">
        <v>3474.63</v>
      </c>
      <c r="G1793" s="6" t="s">
        <v>552</v>
      </c>
      <c r="J1793" s="6"/>
    </row>
    <row r="1794" spans="1:10" x14ac:dyDescent="0.25">
      <c r="A1794" s="6">
        <v>41427028</v>
      </c>
      <c r="B1794" s="6" t="s">
        <v>3512</v>
      </c>
      <c r="C1794" s="6" t="s">
        <v>3515</v>
      </c>
      <c r="D1794" s="6" t="s">
        <v>3516</v>
      </c>
      <c r="E1794" s="8">
        <v>5352.21</v>
      </c>
      <c r="F1794" s="8">
        <v>3242.98</v>
      </c>
      <c r="G1794" s="6" t="s">
        <v>552</v>
      </c>
      <c r="J1794" s="6"/>
    </row>
    <row r="1795" spans="1:10" x14ac:dyDescent="0.25">
      <c r="A1795" s="6">
        <v>35410416</v>
      </c>
      <c r="B1795" s="6" t="s">
        <v>1933</v>
      </c>
      <c r="C1795" s="6" t="s">
        <v>1936</v>
      </c>
      <c r="D1795" s="6" t="s">
        <v>3517</v>
      </c>
      <c r="E1795" s="6">
        <v>914.25</v>
      </c>
      <c r="F1795" s="6">
        <v>553.95000000000005</v>
      </c>
      <c r="G1795" s="6" t="s">
        <v>220</v>
      </c>
      <c r="J1795" s="6"/>
    </row>
  </sheetData>
  <autoFilter ref="A1:G1795" xr:uid="{00000000-0009-0000-0000-000003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2"/>
  <sheetViews>
    <sheetView workbookViewId="0">
      <selection activeCell="N36" sqref="N36"/>
    </sheetView>
  </sheetViews>
  <sheetFormatPr defaultRowHeight="13.2" x14ac:dyDescent="0.25"/>
  <cols>
    <col min="1" max="1" width="10" style="6" customWidth="1"/>
    <col min="2" max="2" width="9.88671875" style="6" bestFit="1" customWidth="1"/>
    <col min="3" max="3" width="13.6640625" style="6" bestFit="1" customWidth="1"/>
    <col min="8" max="8" width="12.88671875" bestFit="1" customWidth="1"/>
    <col min="9" max="9" width="12.44140625" bestFit="1" customWidth="1"/>
    <col min="10" max="10" width="49.6640625" customWidth="1"/>
    <col min="12" max="12" width="10" bestFit="1" customWidth="1"/>
    <col min="17" max="17" width="10" bestFit="1" customWidth="1"/>
  </cols>
  <sheetData>
    <row r="1" spans="1:16" x14ac:dyDescent="0.25">
      <c r="A1" s="15" t="s">
        <v>128</v>
      </c>
      <c r="B1" s="15" t="s">
        <v>3518</v>
      </c>
      <c r="C1" s="16" t="s">
        <v>3524</v>
      </c>
      <c r="H1" s="14" t="s">
        <v>3526</v>
      </c>
      <c r="I1" s="14" t="s">
        <v>3527</v>
      </c>
      <c r="J1" s="14" t="s">
        <v>3525</v>
      </c>
    </row>
    <row r="2" spans="1:16" x14ac:dyDescent="0.25">
      <c r="A2" s="6">
        <v>1024</v>
      </c>
      <c r="B2" s="6">
        <v>272</v>
      </c>
      <c r="C2" s="6">
        <v>2309045</v>
      </c>
      <c r="H2">
        <v>1024</v>
      </c>
      <c r="I2">
        <f>IF($H$2=A2,C2,"")</f>
        <v>2309045</v>
      </c>
      <c r="J2" t="str">
        <f>VLOOKUP(farmaci!A2,(farmaci!A2:G1795),4,FALSE)</f>
        <v>ABACAVIR E LAMIVUDINA*30 cpr riv 600 mg + 300 mg</v>
      </c>
    </row>
    <row r="3" spans="1:16" x14ac:dyDescent="0.25">
      <c r="A3" s="6">
        <v>1024</v>
      </c>
      <c r="B3" s="6">
        <v>312</v>
      </c>
      <c r="C3" s="6">
        <v>44856045</v>
      </c>
      <c r="I3" s="5">
        <f t="shared" ref="I3:I52" si="0">IF($H$2=A3,C3,"")</f>
        <v>44856045</v>
      </c>
    </row>
    <row r="4" spans="1:16" x14ac:dyDescent="0.25">
      <c r="A4" s="6">
        <v>1024</v>
      </c>
      <c r="B4" s="6">
        <v>293</v>
      </c>
      <c r="C4" s="6">
        <v>2309060</v>
      </c>
      <c r="I4" s="5">
        <f t="shared" si="0"/>
        <v>2309060</v>
      </c>
    </row>
    <row r="5" spans="1:16" x14ac:dyDescent="0.25">
      <c r="A5" s="6">
        <v>1025</v>
      </c>
      <c r="B5" s="6">
        <v>320</v>
      </c>
      <c r="C5" s="6">
        <v>2860017</v>
      </c>
      <c r="I5" s="5" t="str">
        <f t="shared" si="0"/>
        <v/>
      </c>
    </row>
    <row r="6" spans="1:16" x14ac:dyDescent="0.25">
      <c r="A6" s="6">
        <v>1026</v>
      </c>
      <c r="B6" s="6">
        <v>341</v>
      </c>
      <c r="C6" s="6">
        <v>11782012</v>
      </c>
      <c r="I6" s="5" t="str">
        <f t="shared" si="0"/>
        <v/>
      </c>
    </row>
    <row r="7" spans="1:16" x14ac:dyDescent="0.25">
      <c r="A7" s="6">
        <v>1027</v>
      </c>
      <c r="B7" s="6">
        <v>375</v>
      </c>
      <c r="C7" s="6">
        <v>44836070</v>
      </c>
      <c r="I7" s="5" t="str">
        <f t="shared" si="0"/>
        <v/>
      </c>
    </row>
    <row r="8" spans="1:16" x14ac:dyDescent="0.25">
      <c r="A8" s="6">
        <v>1027</v>
      </c>
      <c r="B8" s="6">
        <v>232</v>
      </c>
      <c r="C8" s="6">
        <v>11226091</v>
      </c>
      <c r="I8" s="5" t="str">
        <f t="shared" si="0"/>
        <v/>
      </c>
    </row>
    <row r="9" spans="1:16" x14ac:dyDescent="0.25">
      <c r="A9" s="6">
        <v>1028</v>
      </c>
      <c r="B9" s="6">
        <v>214</v>
      </c>
      <c r="C9" s="6">
        <v>44868014</v>
      </c>
      <c r="I9" s="5" t="str">
        <f t="shared" si="0"/>
        <v/>
      </c>
      <c r="P9">
        <f>SUM(farmaci!A2,G40)</f>
        <v>44114015</v>
      </c>
    </row>
    <row r="10" spans="1:16" x14ac:dyDescent="0.25">
      <c r="A10" s="6">
        <v>1029</v>
      </c>
      <c r="B10" s="6">
        <v>149</v>
      </c>
      <c r="C10" s="6">
        <v>11782024</v>
      </c>
      <c r="I10" s="5" t="str">
        <f t="shared" si="0"/>
        <v/>
      </c>
    </row>
    <row r="11" spans="1:16" x14ac:dyDescent="0.25">
      <c r="A11" s="6">
        <v>1030</v>
      </c>
      <c r="B11" s="6">
        <v>361</v>
      </c>
      <c r="C11" s="6">
        <v>10089047</v>
      </c>
      <c r="I11" s="5" t="str">
        <f t="shared" si="0"/>
        <v/>
      </c>
      <c r="P11">
        <f>farmaci!A2+farmaci!A3</f>
        <v>89094026</v>
      </c>
    </row>
    <row r="12" spans="1:16" x14ac:dyDescent="0.25">
      <c r="A12" s="6">
        <v>1031</v>
      </c>
      <c r="B12" s="6">
        <v>250</v>
      </c>
      <c r="C12" s="6">
        <v>10344012</v>
      </c>
      <c r="I12" s="5" t="str">
        <f t="shared" si="0"/>
        <v/>
      </c>
    </row>
    <row r="13" spans="1:16" x14ac:dyDescent="0.25">
      <c r="A13" s="6">
        <v>1032</v>
      </c>
      <c r="B13" s="6">
        <v>162</v>
      </c>
      <c r="C13" s="6">
        <v>44811014</v>
      </c>
      <c r="I13" s="5" t="str">
        <f t="shared" si="0"/>
        <v/>
      </c>
    </row>
    <row r="14" spans="1:16" x14ac:dyDescent="0.25">
      <c r="A14" s="6">
        <v>1033</v>
      </c>
      <c r="B14" s="6">
        <v>311</v>
      </c>
      <c r="C14" s="6">
        <v>2860031</v>
      </c>
      <c r="I14" s="5" t="str">
        <f t="shared" si="0"/>
        <v/>
      </c>
    </row>
    <row r="15" spans="1:16" x14ac:dyDescent="0.25">
      <c r="A15" s="6">
        <v>1034</v>
      </c>
      <c r="B15" s="6">
        <v>330</v>
      </c>
      <c r="C15" s="6">
        <v>2860043</v>
      </c>
      <c r="I15" s="5" t="str">
        <f t="shared" si="0"/>
        <v/>
      </c>
    </row>
    <row r="16" spans="1:16" x14ac:dyDescent="0.25">
      <c r="A16" s="6">
        <v>1035</v>
      </c>
      <c r="B16" s="6">
        <v>203</v>
      </c>
      <c r="C16" s="6">
        <v>3488057</v>
      </c>
      <c r="I16" s="5" t="str">
        <f t="shared" si="0"/>
        <v/>
      </c>
    </row>
    <row r="17" spans="1:9" x14ac:dyDescent="0.25">
      <c r="A17" s="6">
        <v>1036</v>
      </c>
      <c r="B17" s="6">
        <v>163</v>
      </c>
      <c r="C17" s="6">
        <v>3559059</v>
      </c>
      <c r="I17" s="5" t="str">
        <f t="shared" si="0"/>
        <v/>
      </c>
    </row>
    <row r="18" spans="1:9" x14ac:dyDescent="0.25">
      <c r="A18" s="6">
        <v>1037</v>
      </c>
      <c r="B18" s="6">
        <v>151</v>
      </c>
      <c r="C18" s="6">
        <v>3785033</v>
      </c>
      <c r="I18" s="5" t="str">
        <f t="shared" si="0"/>
        <v/>
      </c>
    </row>
    <row r="19" spans="1:9" x14ac:dyDescent="0.25">
      <c r="A19" s="6">
        <v>1038</v>
      </c>
      <c r="B19" s="6">
        <v>110</v>
      </c>
      <c r="C19" s="6">
        <v>15839095</v>
      </c>
      <c r="I19" s="5" t="str">
        <f t="shared" si="0"/>
        <v/>
      </c>
    </row>
    <row r="20" spans="1:9" x14ac:dyDescent="0.25">
      <c r="A20" s="6">
        <v>1039</v>
      </c>
      <c r="B20" s="6">
        <v>369</v>
      </c>
      <c r="C20" s="6">
        <v>15960014</v>
      </c>
      <c r="I20" s="5" t="str">
        <f t="shared" si="0"/>
        <v/>
      </c>
    </row>
    <row r="21" spans="1:9" x14ac:dyDescent="0.25">
      <c r="A21" s="6">
        <v>1040</v>
      </c>
      <c r="B21" s="6">
        <v>149</v>
      </c>
      <c r="C21" s="6">
        <v>2309058</v>
      </c>
      <c r="I21" s="5" t="str">
        <f t="shared" si="0"/>
        <v/>
      </c>
    </row>
    <row r="22" spans="1:9" x14ac:dyDescent="0.25">
      <c r="A22" s="6">
        <v>1041</v>
      </c>
      <c r="B22" s="6">
        <v>289</v>
      </c>
      <c r="C22" s="6">
        <v>44350027</v>
      </c>
      <c r="I22" s="5" t="str">
        <f t="shared" si="0"/>
        <v/>
      </c>
    </row>
    <row r="23" spans="1:9" x14ac:dyDescent="0.25">
      <c r="A23" s="6">
        <v>1042</v>
      </c>
      <c r="B23" s="6">
        <v>210</v>
      </c>
      <c r="C23" s="6">
        <v>37238058</v>
      </c>
      <c r="I23" s="5" t="str">
        <f t="shared" si="0"/>
        <v/>
      </c>
    </row>
    <row r="24" spans="1:9" x14ac:dyDescent="0.25">
      <c r="A24" s="6">
        <v>1043</v>
      </c>
      <c r="B24" s="6">
        <v>300</v>
      </c>
      <c r="C24" s="6">
        <v>16479040</v>
      </c>
      <c r="I24" s="5" t="str">
        <f t="shared" si="0"/>
        <v/>
      </c>
    </row>
    <row r="25" spans="1:9" x14ac:dyDescent="0.25">
      <c r="A25" s="6">
        <v>1044</v>
      </c>
      <c r="B25" s="6">
        <v>321</v>
      </c>
      <c r="C25" s="6">
        <v>37238058</v>
      </c>
      <c r="I25" s="5" t="str">
        <f t="shared" si="0"/>
        <v/>
      </c>
    </row>
    <row r="26" spans="1:9" x14ac:dyDescent="0.25">
      <c r="A26" s="6">
        <v>1045</v>
      </c>
      <c r="B26" s="6">
        <v>199</v>
      </c>
      <c r="C26" s="6">
        <v>44384117</v>
      </c>
      <c r="I26" s="5" t="str">
        <f t="shared" si="0"/>
        <v/>
      </c>
    </row>
    <row r="27" spans="1:9" x14ac:dyDescent="0.25">
      <c r="A27" s="6">
        <v>1046</v>
      </c>
      <c r="B27" s="6">
        <v>295</v>
      </c>
      <c r="C27" s="6">
        <v>16366027</v>
      </c>
      <c r="I27" s="5" t="str">
        <f t="shared" si="0"/>
        <v/>
      </c>
    </row>
    <row r="28" spans="1:9" x14ac:dyDescent="0.25">
      <c r="A28" s="6">
        <v>1047</v>
      </c>
      <c r="B28" s="6">
        <v>123</v>
      </c>
      <c r="C28" s="6">
        <v>16443071</v>
      </c>
      <c r="I28" s="5" t="str">
        <f t="shared" si="0"/>
        <v/>
      </c>
    </row>
    <row r="29" spans="1:9" x14ac:dyDescent="0.25">
      <c r="A29" s="6">
        <v>1048</v>
      </c>
      <c r="B29" s="6">
        <v>194</v>
      </c>
      <c r="C29" s="6">
        <v>42565022</v>
      </c>
      <c r="I29" s="5" t="str">
        <f t="shared" si="0"/>
        <v/>
      </c>
    </row>
    <row r="30" spans="1:9" x14ac:dyDescent="0.25">
      <c r="A30" s="6">
        <v>1049</v>
      </c>
      <c r="B30" s="6">
        <v>358</v>
      </c>
      <c r="C30" s="6">
        <v>16531016</v>
      </c>
      <c r="I30" s="5" t="str">
        <f t="shared" si="0"/>
        <v/>
      </c>
    </row>
    <row r="31" spans="1:9" x14ac:dyDescent="0.25">
      <c r="A31" s="6">
        <v>1050</v>
      </c>
      <c r="B31" s="6">
        <v>178</v>
      </c>
      <c r="C31" s="6">
        <v>42456032</v>
      </c>
      <c r="I31" s="5" t="str">
        <f t="shared" si="0"/>
        <v/>
      </c>
    </row>
    <row r="32" spans="1:9" x14ac:dyDescent="0.25">
      <c r="A32" s="6">
        <v>1051</v>
      </c>
      <c r="B32" s="6">
        <v>157</v>
      </c>
      <c r="C32" s="6">
        <v>37243058</v>
      </c>
      <c r="I32" s="5" t="str">
        <f t="shared" si="0"/>
        <v/>
      </c>
    </row>
    <row r="33" spans="1:14" x14ac:dyDescent="0.25">
      <c r="A33" s="6">
        <v>1052</v>
      </c>
      <c r="B33" s="6">
        <v>112</v>
      </c>
      <c r="C33" s="6">
        <v>37243060</v>
      </c>
      <c r="I33" s="5" t="str">
        <f t="shared" si="0"/>
        <v/>
      </c>
    </row>
    <row r="34" spans="1:14" x14ac:dyDescent="0.25">
      <c r="A34" s="6">
        <v>1053</v>
      </c>
      <c r="B34" s="6">
        <v>218</v>
      </c>
      <c r="C34" s="6">
        <v>37244050</v>
      </c>
      <c r="I34" s="5" t="str">
        <f t="shared" si="0"/>
        <v/>
      </c>
    </row>
    <row r="35" spans="1:14" x14ac:dyDescent="0.25">
      <c r="A35" s="6">
        <v>1054</v>
      </c>
      <c r="B35" s="6">
        <v>306</v>
      </c>
      <c r="C35" s="6">
        <v>37244062</v>
      </c>
      <c r="I35" s="5" t="str">
        <f t="shared" si="0"/>
        <v/>
      </c>
    </row>
    <row r="36" spans="1:14" x14ac:dyDescent="0.25">
      <c r="A36" s="6">
        <v>1055</v>
      </c>
      <c r="B36" s="6">
        <v>213</v>
      </c>
      <c r="C36" s="6">
        <v>37245053</v>
      </c>
      <c r="I36" s="5" t="str">
        <f t="shared" si="0"/>
        <v/>
      </c>
      <c r="L36" s="19">
        <v>43515</v>
      </c>
      <c r="N36">
        <f>L36-L37</f>
        <v>9</v>
      </c>
    </row>
    <row r="37" spans="1:14" x14ac:dyDescent="0.25">
      <c r="A37" s="6">
        <v>1056</v>
      </c>
      <c r="B37" s="6">
        <v>330</v>
      </c>
      <c r="C37" s="6">
        <v>37245065</v>
      </c>
      <c r="I37" s="5" t="str">
        <f t="shared" si="0"/>
        <v/>
      </c>
      <c r="L37" s="19">
        <v>43506</v>
      </c>
    </row>
    <row r="38" spans="1:14" x14ac:dyDescent="0.25">
      <c r="A38" s="6">
        <v>1057</v>
      </c>
      <c r="B38" s="6">
        <v>155</v>
      </c>
      <c r="C38" s="6">
        <v>37267010</v>
      </c>
      <c r="I38" s="5" t="str">
        <f t="shared" si="0"/>
        <v/>
      </c>
    </row>
    <row r="39" spans="1:14" x14ac:dyDescent="0.25">
      <c r="A39" s="6">
        <v>1058</v>
      </c>
      <c r="B39" s="6">
        <v>244</v>
      </c>
      <c r="C39" s="6">
        <v>39565306</v>
      </c>
      <c r="I39" s="5" t="str">
        <f t="shared" si="0"/>
        <v/>
      </c>
    </row>
    <row r="40" spans="1:14" x14ac:dyDescent="0.25">
      <c r="A40" s="6">
        <v>1059</v>
      </c>
      <c r="B40" s="6">
        <v>273</v>
      </c>
      <c r="C40" s="6">
        <v>39565395</v>
      </c>
      <c r="I40" s="5" t="str">
        <f t="shared" si="0"/>
        <v/>
      </c>
    </row>
    <row r="41" spans="1:14" x14ac:dyDescent="0.25">
      <c r="A41" s="6">
        <v>1060</v>
      </c>
      <c r="B41" s="6">
        <v>393</v>
      </c>
      <c r="C41" s="6">
        <v>39567159</v>
      </c>
      <c r="I41" s="5" t="str">
        <f t="shared" si="0"/>
        <v/>
      </c>
    </row>
    <row r="42" spans="1:14" x14ac:dyDescent="0.25">
      <c r="A42" s="6">
        <v>1061</v>
      </c>
      <c r="B42" s="6">
        <v>281</v>
      </c>
      <c r="C42" s="6">
        <v>37238058</v>
      </c>
      <c r="I42" s="5" t="str">
        <f t="shared" si="0"/>
        <v/>
      </c>
    </row>
    <row r="43" spans="1:14" x14ac:dyDescent="0.25">
      <c r="A43" s="6">
        <v>1062</v>
      </c>
      <c r="B43" s="6">
        <v>143</v>
      </c>
      <c r="C43" s="6">
        <v>39542028</v>
      </c>
      <c r="I43" s="5" t="str">
        <f t="shared" si="0"/>
        <v/>
      </c>
    </row>
    <row r="44" spans="1:14" x14ac:dyDescent="0.25">
      <c r="A44" s="6">
        <v>1063</v>
      </c>
      <c r="B44" s="6">
        <v>300</v>
      </c>
      <c r="C44" s="6">
        <v>42238030</v>
      </c>
      <c r="I44" s="5" t="str">
        <f t="shared" si="0"/>
        <v/>
      </c>
    </row>
    <row r="45" spans="1:14" x14ac:dyDescent="0.25">
      <c r="A45" s="6">
        <v>1064</v>
      </c>
      <c r="B45" s="6">
        <v>382</v>
      </c>
      <c r="C45" s="6">
        <v>37274014</v>
      </c>
      <c r="I45" s="5" t="str">
        <f t="shared" si="0"/>
        <v/>
      </c>
    </row>
    <row r="46" spans="1:14" x14ac:dyDescent="0.25">
      <c r="A46" s="6">
        <v>1065</v>
      </c>
      <c r="B46" s="6">
        <v>101</v>
      </c>
      <c r="C46" s="6">
        <v>39586045</v>
      </c>
      <c r="I46" s="5" t="str">
        <f t="shared" si="0"/>
        <v/>
      </c>
    </row>
    <row r="47" spans="1:14" x14ac:dyDescent="0.25">
      <c r="A47" s="6">
        <v>1066</v>
      </c>
      <c r="B47" s="6">
        <v>362</v>
      </c>
      <c r="C47" s="6">
        <v>39586159</v>
      </c>
      <c r="I47" s="5" t="str">
        <f t="shared" si="0"/>
        <v/>
      </c>
    </row>
    <row r="48" spans="1:14" x14ac:dyDescent="0.25">
      <c r="A48" s="6">
        <v>1067</v>
      </c>
      <c r="B48" s="6">
        <v>233</v>
      </c>
      <c r="C48" s="6">
        <v>37317029</v>
      </c>
      <c r="I48" s="5" t="str">
        <f t="shared" si="0"/>
        <v/>
      </c>
    </row>
    <row r="49" spans="1:9" x14ac:dyDescent="0.25">
      <c r="A49" s="6">
        <v>1068</v>
      </c>
      <c r="B49" s="6">
        <v>331</v>
      </c>
      <c r="C49" s="6">
        <v>44316420</v>
      </c>
      <c r="I49" s="5" t="str">
        <f t="shared" si="0"/>
        <v/>
      </c>
    </row>
    <row r="50" spans="1:9" x14ac:dyDescent="0.25">
      <c r="A50" s="6">
        <v>1069</v>
      </c>
      <c r="B50" s="6">
        <v>247</v>
      </c>
      <c r="C50" s="6">
        <v>37343213</v>
      </c>
      <c r="I50" s="5" t="str">
        <f t="shared" si="0"/>
        <v/>
      </c>
    </row>
    <row r="51" spans="1:9" x14ac:dyDescent="0.25">
      <c r="A51" s="6">
        <v>1070</v>
      </c>
      <c r="B51" s="6">
        <v>187</v>
      </c>
      <c r="C51" s="6">
        <v>42236380</v>
      </c>
      <c r="I51" s="5" t="str">
        <f t="shared" si="0"/>
        <v/>
      </c>
    </row>
    <row r="52" spans="1:9" x14ac:dyDescent="0.25">
      <c r="A52" s="6">
        <v>1071</v>
      </c>
      <c r="B52" s="6">
        <v>232</v>
      </c>
      <c r="C52" s="6">
        <v>37243058</v>
      </c>
      <c r="I52" s="5" t="str">
        <f t="shared" si="0"/>
        <v/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Foglio1</vt:lpstr>
      <vt:lpstr>pazienti</vt:lpstr>
      <vt:lpstr>medici</vt:lpstr>
      <vt:lpstr>farmaci</vt:lpstr>
      <vt:lpstr>terapia</vt:lpstr>
    </vt:vector>
  </TitlesOfParts>
  <Company>Università Degli Studi Di Torino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Esercizi per Apogeo</dc:title>
  <dc:creator>Francesco Borazzo</dc:creator>
  <cp:lastModifiedBy>ciro</cp:lastModifiedBy>
  <dcterms:created xsi:type="dcterms:W3CDTF">2006-02-02T15:44:07Z</dcterms:created>
  <dcterms:modified xsi:type="dcterms:W3CDTF">2019-07-15T18:14:04Z</dcterms:modified>
</cp:coreProperties>
</file>